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.sharepoint.com/sites/ETI2022BaseRateCase/Shared Documents/8 - Rate Case Expenses - Suppl. Testimonies &amp; Exhibits/Lain/Exhibits to Supplemental Testimony/"/>
    </mc:Choice>
  </mc:AlternateContent>
  <xr:revisionPtr revIDLastSave="77" documentId="13_ncr:1_{16CD1B74-36FB-49D0-BD41-1823F3EC5D86}" xr6:coauthVersionLast="47" xr6:coauthVersionMax="47" xr10:uidLastSave="{A181C45A-B22F-4F68-A7A4-5016A9167D7F}"/>
  <bookViews>
    <workbookView xWindow="-110" yWindow="-110" windowWidth="19420" windowHeight="10420" firstSheet="2" activeTab="5" xr2:uid="{EFB95E3D-C591-4162-965A-9BCA550441BF}"/>
  </bookViews>
  <sheets>
    <sheet name="Page 1" sheetId="5" r:id="rId1"/>
    <sheet name="Page 2" sheetId="6" r:id="rId2"/>
    <sheet name="Total Requested RCEs" sheetId="1" r:id="rId3"/>
    <sheet name="Docket 53719 RCEs" sheetId="3" r:id="rId4"/>
    <sheet name="Docket 53719 ESL Payroll" sheetId="2" r:id="rId5"/>
    <sheet name="Staff 1-1 - RCE Data" sheetId="4" r:id="rId6"/>
  </sheets>
  <externalReferences>
    <externalReference r:id="rId7"/>
    <externalReference r:id="rId8"/>
  </externalReferences>
  <definedNames>
    <definedName name="_xlnm.Print_Area" localSheetId="4">'Docket 53719 ESL Payroll'!$A$1:$E$49</definedName>
    <definedName name="_xlnm.Print_Area" localSheetId="3">'Docket 53719 RCEs'!$A$1:$D$61</definedName>
    <definedName name="_xlnm.Print_Area" localSheetId="0">'Page 1'!$A$1:$E$32</definedName>
    <definedName name="_xlnm.Print_Area" localSheetId="1">'Page 2'!$A$1:$D$26</definedName>
    <definedName name="_xlnm.Print_Area" localSheetId="5">'Staff 1-1 - RCE Data'!$D$3:$O$74</definedName>
    <definedName name="_xlnm.Print_Area" localSheetId="2">'Total Requested RCEs'!$A$1:$F$38</definedName>
    <definedName name="_xlnm.Print_Titles" localSheetId="5">'Staff 1-1 - RCE Data'!$A:$C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" l="1"/>
  <c r="D28" i="5"/>
  <c r="D58" i="3"/>
  <c r="F17" i="1" l="1"/>
  <c r="F8" i="1" l="1"/>
  <c r="D51" i="3" l="1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54" i="3" l="1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24" i="5" l="1"/>
  <c r="D15" i="6" l="1"/>
  <c r="D26" i="6" s="1"/>
  <c r="D56" i="3"/>
  <c r="O68" i="4"/>
  <c r="O57" i="4"/>
  <c r="O56" i="4"/>
  <c r="O60" i="4" s="1"/>
  <c r="O46" i="4"/>
  <c r="O45" i="4"/>
  <c r="D20" i="3" s="1"/>
  <c r="O44" i="4"/>
  <c r="O43" i="4"/>
  <c r="O42" i="4"/>
  <c r="O41" i="4"/>
  <c r="O40" i="4"/>
  <c r="D16" i="3" s="1"/>
  <c r="O39" i="4"/>
  <c r="O38" i="4"/>
  <c r="D15" i="3" s="1"/>
  <c r="O37" i="4"/>
  <c r="O36" i="4"/>
  <c r="D13" i="3" s="1"/>
  <c r="O27" i="4"/>
  <c r="O12" i="4"/>
  <c r="O11" i="4"/>
  <c r="D29" i="3" s="1"/>
  <c r="O10" i="4"/>
  <c r="O9" i="4"/>
  <c r="H4" i="4"/>
  <c r="I4" i="4" s="1"/>
  <c r="J4" i="4" s="1"/>
  <c r="K4" i="4" s="1"/>
  <c r="L4" i="4" s="1"/>
  <c r="M4" i="4" s="1"/>
  <c r="F4" i="4"/>
  <c r="D30" i="3"/>
  <c r="C30" i="3"/>
  <c r="C29" i="3"/>
  <c r="D28" i="3"/>
  <c r="C28" i="3"/>
  <c r="C27" i="3"/>
  <c r="C20" i="3"/>
  <c r="D19" i="3"/>
  <c r="C19" i="3"/>
  <c r="D18" i="3"/>
  <c r="C18" i="3"/>
  <c r="D17" i="3"/>
  <c r="C17" i="3"/>
  <c r="C16" i="3"/>
  <c r="C15" i="3"/>
  <c r="D14" i="3"/>
  <c r="C14" i="3"/>
  <c r="C13" i="3"/>
  <c r="D10" i="3"/>
  <c r="F24" i="1" s="1"/>
  <c r="A10" i="3"/>
  <c r="A13" i="3" s="1"/>
  <c r="A14" i="3" s="1"/>
  <c r="A15" i="3" s="1"/>
  <c r="A16" i="3" s="1"/>
  <c r="A17" i="3" s="1"/>
  <c r="A18" i="3" s="1"/>
  <c r="A19" i="3" s="1"/>
  <c r="A20" i="3" s="1"/>
  <c r="A22" i="3" s="1"/>
  <c r="A24" i="3" s="1"/>
  <c r="A27" i="3" s="1"/>
  <c r="A28" i="3" s="1"/>
  <c r="A29" i="3" s="1"/>
  <c r="A30" i="3" s="1"/>
  <c r="A32" i="3" s="1"/>
  <c r="A36" i="3" s="1"/>
  <c r="D45" i="2"/>
  <c r="C45" i="2"/>
  <c r="B45" i="2"/>
  <c r="F9" i="1"/>
  <c r="F19" i="1" s="1"/>
  <c r="A37" i="3" l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4" i="3" s="1"/>
  <c r="A56" i="3" s="1"/>
  <c r="A58" i="3" s="1"/>
  <c r="F31" i="1"/>
  <c r="D24" i="3"/>
  <c r="O74" i="4"/>
  <c r="B49" i="2"/>
  <c r="D27" i="3"/>
  <c r="D32" i="3" s="1"/>
  <c r="O48" i="4"/>
  <c r="O14" i="4"/>
  <c r="F26" i="1" l="1"/>
  <c r="F25" i="1"/>
  <c r="F32" i="1"/>
  <c r="F27" i="1" l="1"/>
  <c r="F33" i="1"/>
  <c r="D26" i="5"/>
  <c r="D30" i="5" l="1"/>
  <c r="F35" i="1"/>
</calcChain>
</file>

<file path=xl/sharedStrings.xml><?xml version="1.0" encoding="utf-8"?>
<sst xmlns="http://schemas.openxmlformats.org/spreadsheetml/2006/main" count="274" uniqueCount="187">
  <si>
    <t>External Case Expenses</t>
  </si>
  <si>
    <t>Intervenor Expenses</t>
  </si>
  <si>
    <t xml:space="preserve">Advertising </t>
  </si>
  <si>
    <t>Legal</t>
  </si>
  <si>
    <t>Internal Case Expenses</t>
  </si>
  <si>
    <t>Non-Payroll Affiliate Resource Desc.</t>
  </si>
  <si>
    <t>ESL Payroll, Benefits, Taxes</t>
  </si>
  <si>
    <t>Total for Docket 49916 (unchanged from 7/1/22 Application)</t>
  </si>
  <si>
    <t>Docket No. 53719</t>
  </si>
  <si>
    <t>External Rate Case Expenses (Supported by Meghan E. Griffiths)</t>
  </si>
  <si>
    <t>Accounting</t>
  </si>
  <si>
    <t>Consultants</t>
  </si>
  <si>
    <t>Internal Rate Case Expenses</t>
  </si>
  <si>
    <t>GRAND TOTAL as of 8/31/22</t>
  </si>
  <si>
    <t>ENTERGY TEXAS, INC.</t>
  </si>
  <si>
    <t>RATE CASE PAYROLL FOR ESI EMPLOYEES  THROUGH AUGUST 31, 2022</t>
  </si>
  <si>
    <t xml:space="preserve">DOCKET NO. 53719 </t>
  </si>
  <si>
    <t>HOURS</t>
  </si>
  <si>
    <t>DEPARTMENT</t>
  </si>
  <si>
    <t>WAGES</t>
  </si>
  <si>
    <t>PAID</t>
  </si>
  <si>
    <t>WORKED</t>
  </si>
  <si>
    <t>ACTIVITIES</t>
  </si>
  <si>
    <t>Exec Dir - Tax Services</t>
  </si>
  <si>
    <t>ASSIST IN RATE CASE PREPARATION &amp; RFI RESPONSES</t>
  </si>
  <si>
    <t>Corporate Finance</t>
  </si>
  <si>
    <t>Technology Business Management</t>
  </si>
  <si>
    <t>HR - Reporting and Analytics</t>
  </si>
  <si>
    <t>Vp Regulatory Services</t>
  </si>
  <si>
    <t>Regulatory Filings</t>
  </si>
  <si>
    <t>Rate Administration</t>
  </si>
  <si>
    <t>Legal - Reg - Corp</t>
  </si>
  <si>
    <t>Trans Regulatory Support</t>
  </si>
  <si>
    <t>Regulatory/Strategic Inititvs</t>
  </si>
  <si>
    <t>Mgr, Fleet Maint-Risk/Planning</t>
  </si>
  <si>
    <t>HR - Total Rewards</t>
  </si>
  <si>
    <t>Regulatory Litigation Support</t>
  </si>
  <si>
    <t>Corp FBP</t>
  </si>
  <si>
    <t>Regulatory Compliance</t>
  </si>
  <si>
    <t>Accounting Govern. &amp; Controls</t>
  </si>
  <si>
    <t>Enterprise Planning Group</t>
  </si>
  <si>
    <t>External &amp; Corporate Reporting</t>
  </si>
  <si>
    <t>Business Development Admin</t>
  </si>
  <si>
    <t>Origination</t>
  </si>
  <si>
    <t>Accounting Policy &amp; Research</t>
  </si>
  <si>
    <t>Corporate and Executive Comm</t>
  </si>
  <si>
    <t>Business Support-Fossil</t>
  </si>
  <si>
    <t>Revenue Forecasting &amp; Analysis</t>
  </si>
  <si>
    <t>Key String Labs</t>
  </si>
  <si>
    <t>Controller Utility Operations</t>
  </si>
  <si>
    <t>FBP - Op Finance Directors</t>
  </si>
  <si>
    <t>CD&amp;I Regulatory Research</t>
  </si>
  <si>
    <t>Director, Financial Ops/Ctrls</t>
  </si>
  <si>
    <t>Fuel &amp; Special Riders</t>
  </si>
  <si>
    <t>Energy Analysis &amp; Reporting</t>
  </si>
  <si>
    <t>Legal - Litigation - West</t>
  </si>
  <si>
    <t>Internal Audit</t>
  </si>
  <si>
    <t>HR - Business Partner NonNuc</t>
  </si>
  <si>
    <t>Dep Gen Counsel &amp; Pro Bono</t>
  </si>
  <si>
    <t>Corp Plan FBP</t>
  </si>
  <si>
    <t>TOTAL ESI WAGES</t>
  </si>
  <si>
    <t>ESI EMPLOYEE BENEFITS &amp; TAXES</t>
  </si>
  <si>
    <t>TOTAL ESI PAYROLL, BENEFITS &amp; TAXES</t>
  </si>
  <si>
    <t>RATE CASE EXPENSES PAID THROUGH THE MONTH ENDED AUGUST 31, 2022</t>
  </si>
  <si>
    <t>Docket No. 53719 Summary</t>
  </si>
  <si>
    <t>Line No.</t>
  </si>
  <si>
    <t>AMOUNT</t>
  </si>
  <si>
    <t>ACCOUNTING</t>
  </si>
  <si>
    <t>DELOITTE AND TOUCHE LLP</t>
  </si>
  <si>
    <t>CONSULTANTS</t>
  </si>
  <si>
    <t>LEGAL</t>
  </si>
  <si>
    <t>Agency Booking Fees</t>
  </si>
  <si>
    <t>Advertising Expenses</t>
  </si>
  <si>
    <t>Airfare</t>
  </si>
  <si>
    <t>Business Meals/Entertainment</t>
  </si>
  <si>
    <t>Computer &amp; Office Supplies</t>
  </si>
  <si>
    <t>Depreciation &amp; Amort Expenses</t>
  </si>
  <si>
    <t>Empl Wrk Meal/Functions/Awards</t>
  </si>
  <si>
    <t>Lodging</t>
  </si>
  <si>
    <t>Other Employee Expenses</t>
  </si>
  <si>
    <t>Personal Car Mileage - Local</t>
  </si>
  <si>
    <t>Postage and Overnight Delivery</t>
  </si>
  <si>
    <t>Safety Training Loader</t>
  </si>
  <si>
    <t>Service Company Recipient</t>
  </si>
  <si>
    <t>Temporary Employee Services</t>
  </si>
  <si>
    <t>Transportation</t>
  </si>
  <si>
    <t>Travel Transportation</t>
  </si>
  <si>
    <t>ESL PAYROLL, BENEFITS &amp; TAXES</t>
  </si>
  <si>
    <t>Vendor</t>
  </si>
  <si>
    <t>Estimate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</si>
  <si>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</si>
  <si>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</si>
  <si>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</si>
  <si>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</si>
  <si>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</si>
  <si>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</si>
  <si>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</si>
  <si>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</si>
  <si>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</si>
  <si>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</si>
  <si>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Total</t>
  </si>
  <si>
    <t>Incurred and Paid:</t>
  </si>
  <si>
    <t>DUGGINS WREN MANN &amp; ROMERO LLP</t>
  </si>
  <si>
    <t>EVERSHEDS SUTHERLAND US LLP</t>
  </si>
  <si>
    <t>TAGGART MORTON LLC</t>
  </si>
  <si>
    <t>Remaining Est. expenses and timing</t>
  </si>
  <si>
    <t>Areas of work</t>
  </si>
  <si>
    <t>Engineering</t>
  </si>
  <si>
    <t>Incurred and Paid</t>
  </si>
  <si>
    <t>N/A</t>
  </si>
  <si>
    <t>Other</t>
  </si>
  <si>
    <t>ALLIANCE CONSULTING GROUP</t>
  </si>
  <si>
    <t>THE BRATTLE GROUP, INC.</t>
  </si>
  <si>
    <t>EXPERGY</t>
  </si>
  <si>
    <t>HEDERMAN BROTHERS</t>
  </si>
  <si>
    <t>KFG INC</t>
  </si>
  <si>
    <t>LEE GROUP</t>
  </si>
  <si>
    <t>LEWIS AND ELLIS, INC.</t>
  </si>
  <si>
    <t>OSPREY ENERGY GROUP</t>
  </si>
  <si>
    <t>SCOTTMADDEN, INC.</t>
  </si>
  <si>
    <t xml:space="preserve"> </t>
  </si>
  <si>
    <t>SUMMEROUR PARTNERS LLC</t>
  </si>
  <si>
    <t>External Support</t>
  </si>
  <si>
    <t>Company Expenses</t>
  </si>
  <si>
    <t>Employee</t>
  </si>
  <si>
    <t>Remaining Estimates</t>
  </si>
  <si>
    <t>Areas of Work</t>
  </si>
  <si>
    <t>Internal Expenses</t>
  </si>
  <si>
    <t>Cities Legal Support</t>
  </si>
  <si>
    <t>Notes</t>
  </si>
  <si>
    <t>1) Reference G-14.1 Ln 4</t>
  </si>
  <si>
    <t>2) Reference G-14.1 Ln 3</t>
  </si>
  <si>
    <t>3) Reference G-14.1 Ln 2</t>
  </si>
  <si>
    <t>4) Reference G-14.1 Ln 5</t>
  </si>
  <si>
    <t>5) Reference G-14.1 Ln 11</t>
  </si>
  <si>
    <t>6) Reference G-14.1 Ln 14</t>
  </si>
  <si>
    <t>7) Reference Staff 1-1.2</t>
  </si>
  <si>
    <t xml:space="preserve">8) The Company excluded from payment the $924 </t>
  </si>
  <si>
    <t xml:space="preserve">charge that should have been billed to a different matter. </t>
  </si>
  <si>
    <t xml:space="preserve">See the Company's response to Staff 1-14 Addendum 1 </t>
  </si>
  <si>
    <t>Excel row 6.</t>
  </si>
  <si>
    <t>9) The Company excluded from its request the $257.50</t>
  </si>
  <si>
    <t>Excel row 7.</t>
  </si>
  <si>
    <t>ENTERGY TEXAS, INC. RATE CASE EXPENSES - Internal Expenses</t>
  </si>
  <si>
    <t>Incurred in PUC Docket No. 53719</t>
  </si>
  <si>
    <t>Non-Affiliate Resource Desc.</t>
  </si>
  <si>
    <t>Depreciation and Amort. Expense</t>
  </si>
  <si>
    <t>Direct Payroll</t>
  </si>
  <si>
    <t xml:space="preserve">Payroll Loader Allocation </t>
  </si>
  <si>
    <t>Benefits and Pension Allocation</t>
  </si>
  <si>
    <t>Employee Expenses</t>
  </si>
  <si>
    <t>Office and General Expenses</t>
  </si>
  <si>
    <t>ESL Payroll Benefits and Taxes</t>
  </si>
  <si>
    <t>Total: Docket Nos. 53719 &amp; 49916</t>
  </si>
  <si>
    <t xml:space="preserve">Incurred in PUC Docket No. 49916 </t>
  </si>
  <si>
    <t>For the Period March 2019 through October 2020</t>
  </si>
  <si>
    <t>Legal Services:</t>
  </si>
  <si>
    <t>KENNEDY REPORTING SERVICE INC</t>
  </si>
  <si>
    <t>LESS: NON-CONFORMING COMPANY EXPENSES</t>
  </si>
  <si>
    <t>Amount</t>
  </si>
  <si>
    <r>
      <t xml:space="preserve">Airfare </t>
    </r>
    <r>
      <rPr>
        <vertAlign val="superscript"/>
        <sz val="10"/>
        <rFont val="Times New Roman"/>
        <family val="1"/>
      </rPr>
      <t>1</t>
    </r>
  </si>
  <si>
    <r>
      <t xml:space="preserve">Total </t>
    </r>
    <r>
      <rPr>
        <b/>
        <sz val="10"/>
        <color theme="1"/>
        <rFont val="Times New Roman"/>
        <family val="1"/>
      </rPr>
      <t>Internal</t>
    </r>
    <r>
      <rPr>
        <sz val="10"/>
        <color theme="1"/>
        <rFont val="Times New Roman"/>
        <family val="1"/>
      </rPr>
      <t xml:space="preserve"> Rate Case Expenses (Docket No. 53719)</t>
    </r>
  </si>
  <si>
    <t>For the Period November 2021 through  August 2022 (1)</t>
  </si>
  <si>
    <t>(1)  Amounts include additional categories compared to those filed in Exhibit REL-5</t>
  </si>
  <si>
    <r>
      <t xml:space="preserve">Total </t>
    </r>
    <r>
      <rPr>
        <b/>
        <sz val="10"/>
        <color theme="1"/>
        <rFont val="Times New Roman"/>
        <family val="1"/>
      </rPr>
      <t>Internal</t>
    </r>
    <r>
      <rPr>
        <sz val="10"/>
        <color theme="1"/>
        <rFont val="Times New Roman"/>
        <family val="1"/>
      </rPr>
      <t xml:space="preserve"> Rate Case Expenses</t>
    </r>
  </si>
  <si>
    <t>Kennedy Reporting</t>
  </si>
  <si>
    <t>Total Rate Case Expenses for Docket Nos. 49916 and 53719 through August 31, 2022</t>
  </si>
  <si>
    <t>INTERNAL RATE CASES EXPENSES</t>
  </si>
  <si>
    <t>INTERNAL RATE CASES EXPENSES - TOTAL</t>
  </si>
  <si>
    <t>ACCOUNTING - TOTAL</t>
  </si>
  <si>
    <t>CONSULTANTS - TOTAL</t>
  </si>
  <si>
    <t>LEGAL - TOTAL</t>
  </si>
  <si>
    <t>RATE CASE EXPENSES INCURRED THROUGH 8/31/22</t>
  </si>
  <si>
    <t>Total - Docket 53719 as of 8/31/22</t>
  </si>
  <si>
    <t>Docket No. 49916 (See Schedule G-14.2 and Exhibit REL-SD1-5 Workpapers)</t>
  </si>
  <si>
    <t>1. Does not include first-class travel.</t>
  </si>
  <si>
    <t>Note: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</si>
  <si>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1</t>
    </r>
  </si>
  <si>
    <r>
      <t xml:space="preserve">JAGER SMITH JR DBA JAGER SMITH LLC </t>
    </r>
    <r>
      <rPr>
        <vertAlign val="superscript"/>
        <sz val="12"/>
        <color theme="1"/>
        <rFont val="Times New Roman"/>
        <family val="1"/>
      </rPr>
      <t>8</t>
    </r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</si>
  <si>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2</t>
    </r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</si>
  <si>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3</t>
    </r>
  </si>
  <si>
    <r>
      <t xml:space="preserve">Estimated expenses and timing </t>
    </r>
    <r>
      <rPr>
        <vertAlign val="superscript"/>
        <sz val="12"/>
        <color rgb="FF000000"/>
        <rFont val="Times New Roman"/>
        <family val="1"/>
      </rPr>
      <t>4</t>
    </r>
  </si>
  <si>
    <r>
      <t xml:space="preserve">JACKSON WALKER LLP </t>
    </r>
    <r>
      <rPr>
        <vertAlign val="superscript"/>
        <sz val="12"/>
        <color theme="1"/>
        <rFont val="Times New Roman"/>
        <family val="1"/>
      </rPr>
      <t>9</t>
    </r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</si>
  <si>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5</t>
    </r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</si>
  <si>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6</t>
    </r>
  </si>
  <si>
    <r>
      <t xml:space="preserve">Prior Rate Case Expenses </t>
    </r>
    <r>
      <rPr>
        <b/>
        <vertAlign val="superscript"/>
        <sz val="12"/>
        <color theme="1"/>
        <rFont val="Times New Roman"/>
        <family val="1"/>
      </rPr>
      <t>7</t>
    </r>
  </si>
  <si>
    <t>Rate Case Expenses Presented in the Format of ETI’s Response to Staff RFI 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</si>
</sst>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.00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</font>
    <font>
      <sz val="10"/>
      <color theme="1"/>
      <name val="Tahoma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  <font>
      <sz val="8"/>
      <color indexed="8"/>
      <name val="Calibri"/>
      <family val="2"/>
      <scheme val="minor"/>
    </font>
    <font>
      <vertAlign val="superscript"/>
      <sz val="10"/>
      <name val="Times New Roman"/>
      <family val="1"/>
    </font>
    <font>
      <strike/>
      <sz val="10"/>
      <name val="Times New Roman"/>
      <family val="1"/>
    </font>
    <font>
      <b/>
      <u val="singleAccounting"/>
      <sz val="10"/>
      <name val="Times New Roman"/>
      <family val="1"/>
    </font>
    <font>
      <b/>
      <sz val="8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10">
    <xf numFmtId="0" fontId="0" fillId="0" borderId="0" xfId="0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167" fontId="6" fillId="0" borderId="0" xfId="0" applyNumberFormat="1" applyFont="1" applyAlignment="1">
      <alignment horizontal="right"/>
    </xf>
    <xf numFmtId="0" fontId="7" fillId="0" borderId="0" xfId="0" applyFont="1"/>
    <xf numFmtId="167" fontId="7" fillId="0" borderId="0" xfId="0" applyNumberFormat="1" applyFont="1" applyAlignment="1">
      <alignment horizontal="right"/>
    </xf>
    <xf numFmtId="43" fontId="6" fillId="0" borderId="0" xfId="0" applyNumberFormat="1" applyFont="1"/>
    <xf numFmtId="167" fontId="6" fillId="0" borderId="0" xfId="0" applyNumberFormat="1" applyFont="1"/>
    <xf numFmtId="0" fontId="6" fillId="0" borderId="0" xfId="0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0" fontId="6" fillId="0" borderId="7" xfId="0" applyFont="1" applyBorder="1"/>
    <xf numFmtId="10" fontId="6" fillId="0" borderId="0" xfId="8" applyNumberFormat="1" applyFont="1"/>
    <xf numFmtId="0" fontId="9" fillId="0" borderId="0" xfId="0" applyFont="1"/>
    <xf numFmtId="0" fontId="9" fillId="0" borderId="0" xfId="0" applyFont="1" applyAlignment="1">
      <alignment horizontal="centerContinuous"/>
    </xf>
    <xf numFmtId="0" fontId="8" fillId="0" borderId="0" xfId="0" applyFont="1"/>
    <xf numFmtId="43" fontId="8" fillId="0" borderId="0" xfId="1" applyFont="1" applyBorder="1" applyAlignment="1">
      <alignment horizontal="centerContinuous"/>
    </xf>
    <xf numFmtId="0" fontId="8" fillId="0" borderId="0" xfId="0" applyFont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11" fillId="0" borderId="0" xfId="1" applyFont="1" applyBorder="1" applyAlignment="1">
      <alignment horizontal="center"/>
    </xf>
    <xf numFmtId="0" fontId="12" fillId="0" borderId="0" xfId="0" applyFont="1"/>
    <xf numFmtId="165" fontId="11" fillId="0" borderId="0" xfId="1" applyNumberFormat="1" applyFont="1" applyFill="1" applyBorder="1" applyAlignment="1">
      <alignment horizontal="center"/>
    </xf>
    <xf numFmtId="0" fontId="13" fillId="0" borderId="0" xfId="4" applyFont="1" applyAlignment="1">
      <alignment horizontal="left" wrapText="1"/>
    </xf>
    <xf numFmtId="5" fontId="13" fillId="0" borderId="0" xfId="1" applyNumberFormat="1" applyFont="1" applyFill="1" applyBorder="1" applyAlignment="1">
      <alignment horizontal="right" wrapText="1"/>
    </xf>
    <xf numFmtId="5" fontId="8" fillId="0" borderId="2" xfId="1" applyNumberFormat="1" applyFont="1" applyFill="1" applyBorder="1"/>
    <xf numFmtId="43" fontId="13" fillId="0" borderId="0" xfId="1" applyFont="1" applyFill="1" applyBorder="1" applyAlignment="1">
      <alignment horizontal="left" wrapText="1"/>
    </xf>
    <xf numFmtId="5" fontId="11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right" wrapText="1"/>
    </xf>
    <xf numFmtId="5" fontId="8" fillId="0" borderId="0" xfId="1" applyNumberFormat="1" applyFont="1" applyFill="1" applyBorder="1"/>
    <xf numFmtId="43" fontId="8" fillId="0" borderId="0" xfId="1" applyFont="1" applyFill="1" applyBorder="1"/>
    <xf numFmtId="43" fontId="8" fillId="0" borderId="0" xfId="1" applyFont="1" applyBorder="1"/>
    <xf numFmtId="0" fontId="13" fillId="0" borderId="0" xfId="4" quotePrefix="1" applyFont="1" applyAlignment="1">
      <alignment horizontal="left" wrapText="1"/>
    </xf>
    <xf numFmtId="43" fontId="8" fillId="0" borderId="0" xfId="1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quotePrefix="1" applyFont="1" applyAlignment="1">
      <alignment horizontal="left"/>
    </xf>
    <xf numFmtId="5" fontId="8" fillId="0" borderId="7" xfId="1" applyNumberFormat="1" applyFont="1" applyFill="1" applyBorder="1"/>
    <xf numFmtId="165" fontId="8" fillId="0" borderId="0" xfId="1" applyNumberFormat="1" applyFont="1" applyFill="1" applyBorder="1"/>
    <xf numFmtId="165" fontId="9" fillId="0" borderId="0" xfId="1" applyNumberFormat="1" applyFont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0" fontId="14" fillId="0" borderId="6" xfId="2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43" fontId="14" fillId="0" borderId="6" xfId="1" applyFont="1" applyFill="1" applyBorder="1" applyAlignment="1">
      <alignment horizontal="center"/>
    </xf>
    <xf numFmtId="0" fontId="15" fillId="0" borderId="0" xfId="3" applyFont="1"/>
    <xf numFmtId="0" fontId="10" fillId="0" borderId="0" xfId="2" applyFont="1" applyAlignment="1">
      <alignment horizontal="left" wrapText="1"/>
    </xf>
    <xf numFmtId="43" fontId="10" fillId="0" borderId="0" xfId="1" applyFont="1" applyFill="1" applyBorder="1" applyAlignment="1">
      <alignment horizontal="center" wrapText="1"/>
    </xf>
    <xf numFmtId="0" fontId="10" fillId="0" borderId="0" xfId="2" quotePrefix="1" applyFont="1" applyAlignment="1">
      <alignment horizontal="left" wrapText="1"/>
    </xf>
    <xf numFmtId="165" fontId="9" fillId="0" borderId="0" xfId="0" applyNumberFormat="1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/>
    <xf numFmtId="164" fontId="8" fillId="0" borderId="1" xfId="0" applyNumberFormat="1" applyFont="1" applyBorder="1"/>
    <xf numFmtId="0" fontId="8" fillId="0" borderId="2" xfId="0" applyFont="1" applyBorder="1"/>
    <xf numFmtId="164" fontId="8" fillId="0" borderId="2" xfId="0" applyNumberFormat="1" applyFont="1" applyBorder="1"/>
    <xf numFmtId="0" fontId="11" fillId="0" borderId="3" xfId="0" applyFont="1" applyBorder="1"/>
    <xf numFmtId="0" fontId="11" fillId="0" borderId="4" xfId="0" applyFont="1" applyBorder="1"/>
    <xf numFmtId="164" fontId="11" fillId="0" borderId="5" xfId="0" applyNumberFormat="1" applyFont="1" applyBorder="1"/>
    <xf numFmtId="166" fontId="6" fillId="0" borderId="0" xfId="0" applyNumberFormat="1" applyFont="1"/>
    <xf numFmtId="7" fontId="16" fillId="0" borderId="0" xfId="9" applyNumberFormat="1" applyFont="1" applyFill="1" applyBorder="1"/>
    <xf numFmtId="43" fontId="17" fillId="0" borderId="0" xfId="1" quotePrefix="1" applyFont="1" applyFill="1" applyBorder="1" applyAlignment="1">
      <alignment horizontal="center" wrapText="1"/>
    </xf>
    <xf numFmtId="167" fontId="6" fillId="0" borderId="0" xfId="9" applyNumberFormat="1" applyFont="1" applyAlignment="1">
      <alignment horizontal="right"/>
    </xf>
    <xf numFmtId="164" fontId="6" fillId="0" borderId="0" xfId="1" applyNumberFormat="1" applyFont="1"/>
    <xf numFmtId="164" fontId="6" fillId="0" borderId="1" xfId="1" applyNumberFormat="1" applyFont="1" applyBorder="1"/>
    <xf numFmtId="164" fontId="6" fillId="0" borderId="0" xfId="0" applyNumberFormat="1" applyFont="1"/>
    <xf numFmtId="164" fontId="6" fillId="0" borderId="7" xfId="0" applyNumberFormat="1" applyFont="1" applyBorder="1"/>
    <xf numFmtId="164" fontId="6" fillId="0" borderId="0" xfId="9" applyNumberFormat="1" applyFont="1" applyAlignment="1">
      <alignment horizontal="right"/>
    </xf>
    <xf numFmtId="164" fontId="6" fillId="0" borderId="1" xfId="9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5" fillId="0" borderId="0" xfId="9" applyNumberFormat="1" applyFont="1" applyAlignment="1">
      <alignment horizontal="right"/>
    </xf>
    <xf numFmtId="0" fontId="8" fillId="0" borderId="0" xfId="0" applyFont="1" applyAlignment="1">
      <alignment horizontal="center"/>
    </xf>
    <xf numFmtId="164" fontId="6" fillId="0" borderId="0" xfId="9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0" fontId="19" fillId="0" borderId="0" xfId="0" applyFont="1" applyAlignment="1"/>
    <xf numFmtId="164" fontId="8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0" fontId="12" fillId="0" borderId="0" xfId="0" applyFont="1" applyFill="1"/>
    <xf numFmtId="165" fontId="20" fillId="0" borderId="0" xfId="1" applyNumberFormat="1" applyFont="1" applyFill="1" applyBorder="1" applyAlignment="1">
      <alignment horizontal="center"/>
    </xf>
    <xf numFmtId="43" fontId="9" fillId="0" borderId="0" xfId="1" applyFont="1" applyBorder="1" applyAlignment="1">
      <alignment horizontal="center"/>
    </xf>
    <xf numFmtId="165" fontId="8" fillId="0" borderId="0" xfId="1" applyNumberFormat="1" applyFont="1" applyBorder="1" applyAlignment="1">
      <alignment horizontal="center"/>
    </xf>
    <xf numFmtId="5" fontId="10" fillId="0" borderId="0" xfId="1" applyNumberFormat="1" applyFont="1" applyFill="1" applyBorder="1" applyAlignment="1">
      <alignment horizontal="center" wrapText="1"/>
    </xf>
    <xf numFmtId="165" fontId="10" fillId="0" borderId="0" xfId="1" applyNumberFormat="1" applyFont="1" applyFill="1" applyBorder="1" applyAlignment="1">
      <alignment horizontal="center" wrapText="1"/>
    </xf>
    <xf numFmtId="5" fontId="10" fillId="0" borderId="7" xfId="1" applyNumberFormat="1" applyFont="1" applyFill="1" applyBorder="1" applyAlignment="1">
      <alignment horizontal="center" wrapText="1"/>
    </xf>
    <xf numFmtId="165" fontId="10" fillId="0" borderId="7" xfId="1" applyNumberFormat="1" applyFont="1" applyFill="1" applyBorder="1" applyAlignment="1">
      <alignment horizontal="center" wrapText="1"/>
    </xf>
    <xf numFmtId="0" fontId="10" fillId="0" borderId="0" xfId="2" applyFont="1" applyAlignment="1">
      <alignment horizontal="center" wrapText="1"/>
    </xf>
    <xf numFmtId="0" fontId="9" fillId="0" borderId="0" xfId="0" applyFont="1" applyAlignment="1">
      <alignment horizontal="center"/>
    </xf>
    <xf numFmtId="0" fontId="22" fillId="0" borderId="0" xfId="5" applyFont="1" applyAlignment="1">
      <alignment horizontal="center"/>
    </xf>
    <xf numFmtId="0" fontId="23" fillId="0" borderId="0" xfId="5" applyFont="1"/>
    <xf numFmtId="0" fontId="23" fillId="0" borderId="0" xfId="5" applyFont="1" applyAlignment="1">
      <alignment horizontal="center"/>
    </xf>
    <xf numFmtId="0" fontId="24" fillId="0" borderId="0" xfId="5" applyFont="1"/>
    <xf numFmtId="0" fontId="24" fillId="0" borderId="0" xfId="5" applyFont="1" applyAlignment="1">
      <alignment horizontal="center"/>
    </xf>
    <xf numFmtId="0" fontId="24" fillId="0" borderId="0" xfId="5" applyFont="1" applyAlignment="1">
      <alignment horizontal="right"/>
    </xf>
    <xf numFmtId="5" fontId="24" fillId="0" borderId="0" xfId="6" applyNumberFormat="1" applyFont="1"/>
    <xf numFmtId="5" fontId="24" fillId="0" borderId="0" xfId="5" applyNumberFormat="1" applyFont="1"/>
    <xf numFmtId="166" fontId="24" fillId="0" borderId="0" xfId="6" applyNumberFormat="1" applyFont="1"/>
    <xf numFmtId="0" fontId="26" fillId="0" borderId="0" xfId="5" applyFont="1" applyAlignment="1">
      <alignment horizontal="right"/>
    </xf>
    <xf numFmtId="5" fontId="24" fillId="0" borderId="0" xfId="6" applyNumberFormat="1" applyFont="1" applyFill="1"/>
    <xf numFmtId="0" fontId="23" fillId="0" borderId="0" xfId="5" applyFont="1" applyAlignment="1">
      <alignment horizontal="right"/>
    </xf>
    <xf numFmtId="5" fontId="23" fillId="0" borderId="7" xfId="7" applyNumberFormat="1" applyFont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</cellXfs>
  <cellStyles count="10">
    <cellStyle name="Comma" xfId="1" builtinId="3"/>
    <cellStyle name="Comma 2 6" xfId="7" xr:uid="{D49A602C-7590-4339-9516-1D9C7B5E6B2F}"/>
    <cellStyle name="Currency" xfId="9" builtinId="4"/>
    <cellStyle name="Currency 2 5" xfId="6" xr:uid="{0AC7406A-6E4E-4AB1-86A6-89566F040C4B}"/>
    <cellStyle name="Normal" xfId="0" builtinId="0"/>
    <cellStyle name="Normal 2 6" xfId="5" xr:uid="{B58D11BA-95CB-4C3A-ADCF-B9E9996B59AD}"/>
    <cellStyle name="Normal 3" xfId="3" xr:uid="{0F16FB95-7C2C-4760-A6B6-B9B283854B36}"/>
    <cellStyle name="Normal_ESI PR BY ORG" xfId="2" xr:uid="{D113FC51-758A-45EB-AF6E-0FF9DEFB1C60}"/>
    <cellStyle name="Normal_type of vendor" xfId="4" xr:uid="{85FD6560-F175-4681-9116-3027540D1DAF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lain1@entergy.com/AppData/Local/Microsoft/Windows/INetCache/Content.Outlook/D01Z9JDL/Exhibit%20REL-5-SD1-1%20Workpap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lain1@entergy.com/Downloads/WP%20Exhibit%20REL-SD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-Payroll - Internal RCEs"/>
      <sheetName val="Roadmap to Internal RCEs"/>
      <sheetName val="Total_53719 &amp; 49916"/>
      <sheetName val="53719-Rate Case Expenses"/>
      <sheetName val="ESL Charges by Class"/>
      <sheetName val="49916-Fuel Rec."/>
    </sheetNames>
    <sheetDataSet>
      <sheetData sheetId="0">
        <row r="4">
          <cell r="B4">
            <v>15</v>
          </cell>
        </row>
        <row r="5">
          <cell r="B5">
            <v>927.08999999999992</v>
          </cell>
        </row>
        <row r="6">
          <cell r="B6">
            <v>146.61000000000001</v>
          </cell>
        </row>
        <row r="7">
          <cell r="B7">
            <v>743.11</v>
          </cell>
        </row>
        <row r="8">
          <cell r="B8">
            <v>112687.91</v>
          </cell>
        </row>
        <row r="9">
          <cell r="B9">
            <v>235.88</v>
          </cell>
        </row>
        <row r="10">
          <cell r="B10">
            <v>594.66</v>
          </cell>
        </row>
        <row r="11">
          <cell r="B11">
            <v>20</v>
          </cell>
        </row>
        <row r="12">
          <cell r="B12">
            <v>0</v>
          </cell>
        </row>
        <row r="13">
          <cell r="B13">
            <v>139.63</v>
          </cell>
        </row>
        <row r="14">
          <cell r="B14">
            <v>0</v>
          </cell>
        </row>
        <row r="15">
          <cell r="B15">
            <v>160882.96999999997</v>
          </cell>
        </row>
        <row r="16">
          <cell r="B16">
            <v>6588.24</v>
          </cell>
        </row>
        <row r="17">
          <cell r="B17">
            <v>0</v>
          </cell>
        </row>
        <row r="18">
          <cell r="B18">
            <v>245.72000000000003</v>
          </cell>
        </row>
        <row r="19">
          <cell r="B19">
            <v>121354.51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53719 and 49916"/>
      <sheetName val="53719-Rate Case Expenses"/>
      <sheetName val="49916-Fuel Rec."/>
      <sheetName val="Exh. REL-SD-1 - Int. RCEs"/>
      <sheetName val="WP Exh REL-SD-1"/>
      <sheetName val="Total_53719 &amp; 49916"/>
    </sheetNames>
    <sheetDataSet>
      <sheetData sheetId="0"/>
      <sheetData sheetId="1">
        <row r="371">
          <cell r="J371">
            <v>1647342.1696231074</v>
          </cell>
        </row>
      </sheetData>
      <sheetData sheetId="2"/>
      <sheetData sheetId="3">
        <row r="4">
          <cell r="B4">
            <v>15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9F293-ADBF-40D0-995A-D8496E83EAA4}">
  <dimension ref="B2:I32"/>
  <sheetViews>
    <sheetView showGridLines="0" topLeftCell="A11" zoomScaleNormal="100" workbookViewId="0">
      <selection activeCell="G26" sqref="G26"/>
    </sheetView>
  </sheetViews>
  <sheetFormatPr defaultColWidth="9.08984375" defaultRowHeight="13" x14ac:dyDescent="0.3"/>
  <cols>
    <col min="1" max="1" width="9.08984375" style="2"/>
    <col min="2" max="2" width="54.54296875" style="2" customWidth="1"/>
    <col min="3" max="3" width="3.54296875" style="2" customWidth="1"/>
    <col min="4" max="4" width="9.90625" style="9" bestFit="1" customWidth="1"/>
    <col min="5" max="5" width="11.36328125" style="2" bestFit="1" customWidth="1"/>
    <col min="6" max="6" width="10.36328125" style="2" bestFit="1" customWidth="1"/>
    <col min="7" max="7" width="13.08984375" style="2" bestFit="1" customWidth="1"/>
    <col min="8" max="16384" width="9.08984375" style="2"/>
  </cols>
  <sheetData>
    <row r="2" spans="2:9" ht="15" customHeight="1" x14ac:dyDescent="0.3">
      <c r="B2" s="102" t="s">
        <v>143</v>
      </c>
      <c r="C2" s="102"/>
      <c r="D2" s="102"/>
      <c r="E2" s="1"/>
      <c r="F2" s="1"/>
      <c r="G2" s="1"/>
      <c r="H2" s="1"/>
      <c r="I2" s="1"/>
    </row>
    <row r="3" spans="2:9" x14ac:dyDescent="0.3">
      <c r="B3" s="103" t="s">
        <v>144</v>
      </c>
      <c r="C3" s="103"/>
      <c r="D3" s="103"/>
      <c r="E3" s="3"/>
      <c r="F3" s="3"/>
      <c r="G3" s="3"/>
      <c r="H3" s="3"/>
      <c r="I3" s="3"/>
    </row>
    <row r="4" spans="2:9" x14ac:dyDescent="0.3">
      <c r="B4" s="103" t="s">
        <v>162</v>
      </c>
      <c r="C4" s="103"/>
      <c r="D4" s="103"/>
      <c r="E4" s="3"/>
      <c r="F4" s="3"/>
      <c r="G4" s="3"/>
      <c r="H4" s="3"/>
      <c r="I4" s="3"/>
    </row>
    <row r="5" spans="2:9" x14ac:dyDescent="0.3">
      <c r="B5" s="104"/>
      <c r="C5" s="104"/>
      <c r="D5" s="104"/>
      <c r="E5" s="104"/>
      <c r="F5" s="104"/>
    </row>
    <row r="6" spans="2:9" x14ac:dyDescent="0.3">
      <c r="D6" s="4"/>
    </row>
    <row r="7" spans="2:9" x14ac:dyDescent="0.3">
      <c r="B7" s="5" t="s">
        <v>145</v>
      </c>
      <c r="C7" s="5"/>
      <c r="D7" s="6" t="s">
        <v>159</v>
      </c>
    </row>
    <row r="8" spans="2:9" x14ac:dyDescent="0.3">
      <c r="B8" s="2" t="s">
        <v>71</v>
      </c>
      <c r="C8" s="5"/>
      <c r="D8" s="66">
        <f>+'Docket 53719 RCEs'!D36</f>
        <v>15</v>
      </c>
    </row>
    <row r="9" spans="2:9" x14ac:dyDescent="0.3">
      <c r="B9" s="2" t="s">
        <v>73</v>
      </c>
      <c r="C9" s="5"/>
      <c r="D9" s="66">
        <f>+'Docket 53719 RCEs'!D37</f>
        <v>927.08999999999992</v>
      </c>
      <c r="E9" s="61"/>
    </row>
    <row r="10" spans="2:9" x14ac:dyDescent="0.3">
      <c r="B10" s="2" t="s">
        <v>74</v>
      </c>
      <c r="C10" s="5"/>
      <c r="D10" s="66">
        <f>+'Docket 53719 RCEs'!D38</f>
        <v>146.61000000000001</v>
      </c>
      <c r="E10" s="61"/>
    </row>
    <row r="11" spans="2:9" x14ac:dyDescent="0.3">
      <c r="B11" s="2" t="s">
        <v>75</v>
      </c>
      <c r="C11" s="5"/>
      <c r="D11" s="66">
        <f>+'Docket 53719 RCEs'!D39</f>
        <v>743.11</v>
      </c>
      <c r="E11" s="61"/>
    </row>
    <row r="12" spans="2:9" x14ac:dyDescent="0.3">
      <c r="B12" s="2" t="s">
        <v>76</v>
      </c>
      <c r="C12" s="5"/>
      <c r="D12" s="66">
        <f>+'Docket 53719 RCEs'!D40</f>
        <v>112687.91</v>
      </c>
      <c r="E12" s="61"/>
    </row>
    <row r="13" spans="2:9" x14ac:dyDescent="0.3">
      <c r="B13" s="2" t="s">
        <v>77</v>
      </c>
      <c r="C13" s="5"/>
      <c r="D13" s="66">
        <f>+'Docket 53719 RCEs'!D41</f>
        <v>235.88</v>
      </c>
      <c r="E13" s="61"/>
    </row>
    <row r="14" spans="2:9" x14ac:dyDescent="0.3">
      <c r="B14" s="2" t="s">
        <v>78</v>
      </c>
      <c r="C14" s="5"/>
      <c r="D14" s="66">
        <f>+'Docket 53719 RCEs'!D42</f>
        <v>594.66</v>
      </c>
      <c r="E14" s="61"/>
    </row>
    <row r="15" spans="2:9" x14ac:dyDescent="0.3">
      <c r="B15" s="2" t="s">
        <v>79</v>
      </c>
      <c r="C15" s="5"/>
      <c r="D15" s="66">
        <f>+'Docket 53719 RCEs'!D43</f>
        <v>20</v>
      </c>
      <c r="E15" s="61"/>
    </row>
    <row r="16" spans="2:9" x14ac:dyDescent="0.3">
      <c r="B16" s="2" t="s">
        <v>80</v>
      </c>
      <c r="C16" s="5"/>
      <c r="D16" s="66">
        <f>+'Docket 53719 RCEs'!D44</f>
        <v>0</v>
      </c>
      <c r="E16" s="61"/>
    </row>
    <row r="17" spans="2:7" x14ac:dyDescent="0.3">
      <c r="B17" s="2" t="s">
        <v>81</v>
      </c>
      <c r="C17" s="5"/>
      <c r="D17" s="66">
        <f>+'Docket 53719 RCEs'!D45</f>
        <v>139.63</v>
      </c>
      <c r="E17" s="61"/>
    </row>
    <row r="18" spans="2:7" x14ac:dyDescent="0.3">
      <c r="B18" s="2" t="s">
        <v>82</v>
      </c>
      <c r="D18" s="66">
        <f>+'Docket 53719 RCEs'!D46</f>
        <v>0</v>
      </c>
      <c r="E18" s="61"/>
    </row>
    <row r="19" spans="2:7" x14ac:dyDescent="0.3">
      <c r="B19" s="2" t="s">
        <v>83</v>
      </c>
      <c r="D19" s="66">
        <f>+'Docket 53719 RCEs'!D47</f>
        <v>160882.96999999997</v>
      </c>
      <c r="E19" s="61"/>
    </row>
    <row r="20" spans="2:7" x14ac:dyDescent="0.3">
      <c r="B20" s="2" t="s">
        <v>84</v>
      </c>
      <c r="D20" s="66">
        <f>+'Docket 53719 RCEs'!D48</f>
        <v>6588.24</v>
      </c>
      <c r="E20" s="61"/>
      <c r="F20" s="8"/>
    </row>
    <row r="21" spans="2:7" x14ac:dyDescent="0.3">
      <c r="B21" s="2" t="s">
        <v>85</v>
      </c>
      <c r="D21" s="72">
        <f>+'Docket 53719 RCEs'!D49</f>
        <v>0</v>
      </c>
      <c r="E21" s="61"/>
    </row>
    <row r="22" spans="2:7" x14ac:dyDescent="0.3">
      <c r="B22" s="2" t="s">
        <v>86</v>
      </c>
      <c r="D22" s="66">
        <f>+'Docket 53719 RCEs'!D50</f>
        <v>245.72000000000003</v>
      </c>
      <c r="E22" s="61"/>
    </row>
    <row r="23" spans="2:7" x14ac:dyDescent="0.3">
      <c r="B23" s="2" t="s">
        <v>72</v>
      </c>
      <c r="D23" s="67">
        <f>+'Docket 53719 RCEs'!D51</f>
        <v>121354.51</v>
      </c>
      <c r="E23" s="61"/>
      <c r="F23" s="8"/>
    </row>
    <row r="24" spans="2:7" x14ac:dyDescent="0.3">
      <c r="B24" s="9" t="s">
        <v>100</v>
      </c>
      <c r="C24" s="9"/>
      <c r="D24" s="66">
        <f>SUM(D8:D23)</f>
        <v>404581.32999999996</v>
      </c>
    </row>
    <row r="25" spans="2:7" x14ac:dyDescent="0.3">
      <c r="D25" s="68"/>
    </row>
    <row r="26" spans="2:7" ht="14.5" x14ac:dyDescent="0.35">
      <c r="B26" s="2" t="s">
        <v>152</v>
      </c>
      <c r="D26" s="66">
        <f>+'Total Requested RCEs'!F32</f>
        <v>1647342.1696231074</v>
      </c>
      <c r="E26" s="58"/>
      <c r="F26" s="11"/>
      <c r="G26" s="59"/>
    </row>
    <row r="27" spans="2:7" x14ac:dyDescent="0.3">
      <c r="D27" s="66"/>
    </row>
    <row r="28" spans="2:7" ht="13.5" thickBot="1" x14ac:dyDescent="0.35">
      <c r="B28" s="12" t="s">
        <v>161</v>
      </c>
      <c r="C28" s="12"/>
      <c r="D28" s="69">
        <f>SUM(D24:D26)</f>
        <v>2051923.4996231073</v>
      </c>
      <c r="F28" s="11"/>
    </row>
    <row r="29" spans="2:7" ht="13.5" thickTop="1" x14ac:dyDescent="0.3">
      <c r="D29" s="68"/>
    </row>
    <row r="30" spans="2:7" x14ac:dyDescent="0.3">
      <c r="B30" s="3" t="s">
        <v>153</v>
      </c>
      <c r="C30" s="3"/>
      <c r="D30" s="70">
        <f>D28+'Page 2'!D26</f>
        <v>2523340.3796231071</v>
      </c>
      <c r="F30" s="64"/>
    </row>
    <row r="32" spans="2:7" x14ac:dyDescent="0.3">
      <c r="B32" s="2" t="s">
        <v>163</v>
      </c>
      <c r="D32" s="10"/>
    </row>
  </sheetData>
  <mergeCells count="4">
    <mergeCell ref="B2:D2"/>
    <mergeCell ref="B3:D3"/>
    <mergeCell ref="B4:D4"/>
    <mergeCell ref="B5:F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782FE-DF8C-406E-B58C-A713EE762B6D}">
  <dimension ref="B2:I29"/>
  <sheetViews>
    <sheetView showGridLines="0" topLeftCell="A8" zoomScaleNormal="100" workbookViewId="0">
      <selection activeCell="F23" sqref="F23"/>
    </sheetView>
  </sheetViews>
  <sheetFormatPr defaultColWidth="9.08984375" defaultRowHeight="13" x14ac:dyDescent="0.3"/>
  <cols>
    <col min="1" max="1" width="9.08984375" style="2"/>
    <col min="2" max="2" width="54.54296875" style="2" customWidth="1"/>
    <col min="3" max="3" width="3.54296875" style="2" customWidth="1"/>
    <col min="4" max="4" width="16.90625" style="2" customWidth="1"/>
    <col min="5" max="5" width="10.36328125" style="2" bestFit="1" customWidth="1"/>
    <col min="6" max="16384" width="9.08984375" style="2"/>
  </cols>
  <sheetData>
    <row r="2" spans="2:9" ht="15" customHeight="1" x14ac:dyDescent="0.3">
      <c r="B2" s="102" t="s">
        <v>143</v>
      </c>
      <c r="C2" s="102"/>
      <c r="D2" s="102"/>
      <c r="E2" s="1"/>
      <c r="F2" s="1"/>
      <c r="G2" s="1"/>
      <c r="H2" s="1"/>
      <c r="I2" s="1"/>
    </row>
    <row r="3" spans="2:9" x14ac:dyDescent="0.3">
      <c r="B3" s="103" t="s">
        <v>154</v>
      </c>
      <c r="C3" s="103"/>
      <c r="D3" s="103"/>
      <c r="E3" s="3"/>
      <c r="F3" s="3"/>
      <c r="G3" s="3"/>
      <c r="H3" s="3"/>
      <c r="I3" s="3"/>
    </row>
    <row r="4" spans="2:9" x14ac:dyDescent="0.3">
      <c r="B4" s="103" t="s">
        <v>155</v>
      </c>
      <c r="C4" s="103"/>
      <c r="D4" s="103"/>
      <c r="E4" s="3"/>
      <c r="F4" s="3"/>
      <c r="G4" s="3"/>
      <c r="H4" s="3"/>
      <c r="I4" s="3"/>
    </row>
    <row r="5" spans="2:9" x14ac:dyDescent="0.3">
      <c r="B5" s="104"/>
      <c r="C5" s="104"/>
      <c r="D5" s="104"/>
      <c r="E5" s="104"/>
      <c r="F5" s="104"/>
    </row>
    <row r="6" spans="2:9" x14ac:dyDescent="0.3">
      <c r="D6" s="8"/>
    </row>
    <row r="7" spans="2:9" x14ac:dyDescent="0.3">
      <c r="B7" s="5" t="s">
        <v>145</v>
      </c>
      <c r="C7" s="5"/>
      <c r="D7" s="6" t="s">
        <v>159</v>
      </c>
    </row>
    <row r="8" spans="2:9" x14ac:dyDescent="0.3">
      <c r="B8" s="2" t="s">
        <v>146</v>
      </c>
      <c r="D8" s="62">
        <v>31774.839999999997</v>
      </c>
      <c r="E8" s="7"/>
    </row>
    <row r="9" spans="2:9" x14ac:dyDescent="0.3">
      <c r="B9" s="2" t="s">
        <v>147</v>
      </c>
      <c r="D9" s="62">
        <v>6503.2499999999127</v>
      </c>
    </row>
    <row r="10" spans="2:9" x14ac:dyDescent="0.3">
      <c r="B10" s="2" t="s">
        <v>83</v>
      </c>
      <c r="D10" s="62">
        <v>44707.21</v>
      </c>
    </row>
    <row r="11" spans="2:9" x14ac:dyDescent="0.3">
      <c r="B11" s="2" t="s">
        <v>148</v>
      </c>
      <c r="D11" s="62">
        <v>1202.6199999999812</v>
      </c>
    </row>
    <row r="12" spans="2:9" x14ac:dyDescent="0.3">
      <c r="B12" s="2" t="s">
        <v>149</v>
      </c>
      <c r="D12" s="62">
        <v>1474.6799999999832</v>
      </c>
    </row>
    <row r="13" spans="2:9" x14ac:dyDescent="0.3">
      <c r="B13" s="2" t="s">
        <v>150</v>
      </c>
      <c r="D13" s="62">
        <v>1501.4499999999998</v>
      </c>
      <c r="F13" s="8"/>
    </row>
    <row r="14" spans="2:9" x14ac:dyDescent="0.3">
      <c r="B14" s="2" t="s">
        <v>151</v>
      </c>
      <c r="D14" s="63">
        <v>492.57</v>
      </c>
      <c r="F14" s="8"/>
    </row>
    <row r="15" spans="2:9" x14ac:dyDescent="0.3">
      <c r="B15" s="9" t="s">
        <v>100</v>
      </c>
      <c r="C15" s="9"/>
      <c r="D15" s="62">
        <f>SUM(D8:D14)</f>
        <v>87656.619999999864</v>
      </c>
      <c r="G15" s="13"/>
    </row>
    <row r="16" spans="2:9" x14ac:dyDescent="0.3">
      <c r="D16" s="64"/>
    </row>
    <row r="17" spans="2:6" x14ac:dyDescent="0.3">
      <c r="B17" s="2" t="s">
        <v>152</v>
      </c>
      <c r="D17" s="62">
        <v>359415.6700000001</v>
      </c>
    </row>
    <row r="18" spans="2:6" x14ac:dyDescent="0.3">
      <c r="D18" s="62"/>
    </row>
    <row r="19" spans="2:6" x14ac:dyDescent="0.3">
      <c r="B19" s="2" t="s">
        <v>156</v>
      </c>
      <c r="D19" s="62"/>
    </row>
    <row r="20" spans="2:6" x14ac:dyDescent="0.3">
      <c r="B20" s="2" t="s">
        <v>157</v>
      </c>
      <c r="D20" s="62">
        <v>795</v>
      </c>
    </row>
    <row r="21" spans="2:6" x14ac:dyDescent="0.3">
      <c r="D21" s="62"/>
    </row>
    <row r="22" spans="2:6" x14ac:dyDescent="0.3">
      <c r="B22" s="2" t="s">
        <v>72</v>
      </c>
      <c r="D22" s="62"/>
    </row>
    <row r="23" spans="2:6" x14ac:dyDescent="0.3">
      <c r="B23" s="2" t="s">
        <v>116</v>
      </c>
      <c r="D23" s="62">
        <v>22049.59</v>
      </c>
      <c r="F23" s="64"/>
    </row>
    <row r="24" spans="2:6" x14ac:dyDescent="0.3">
      <c r="B24" s="2" t="s">
        <v>121</v>
      </c>
      <c r="D24" s="62">
        <v>1500</v>
      </c>
    </row>
    <row r="25" spans="2:6" x14ac:dyDescent="0.3">
      <c r="D25" s="64"/>
    </row>
    <row r="26" spans="2:6" ht="13.5" thickBot="1" x14ac:dyDescent="0.35">
      <c r="B26" s="12" t="s">
        <v>164</v>
      </c>
      <c r="C26" s="12"/>
      <c r="D26" s="65">
        <f>SUM(D15:D24)</f>
        <v>471416.88</v>
      </c>
    </row>
    <row r="27" spans="2:6" ht="13.5" thickTop="1" x14ac:dyDescent="0.3"/>
    <row r="29" spans="2:6" x14ac:dyDescent="0.3">
      <c r="D29" s="11"/>
    </row>
  </sheetData>
  <mergeCells count="4">
    <mergeCell ref="B2:D2"/>
    <mergeCell ref="B3:D3"/>
    <mergeCell ref="B4:D4"/>
    <mergeCell ref="B5:F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5B68-6BA4-4B9C-94F4-D68CB013330F}">
  <dimension ref="A1:I38"/>
  <sheetViews>
    <sheetView showGridLines="0" view="pageBreakPreview" zoomScale="60" zoomScaleNormal="100" workbookViewId="0">
      <selection activeCell="J25" sqref="J25"/>
    </sheetView>
  </sheetViews>
  <sheetFormatPr defaultColWidth="8.90625" defaultRowHeight="13" x14ac:dyDescent="0.3"/>
  <cols>
    <col min="1" max="3" width="8.90625" style="16"/>
    <col min="4" max="4" width="8.08984375" style="16" customWidth="1"/>
    <col min="5" max="5" width="42.08984375" style="16" customWidth="1"/>
    <col min="6" max="6" width="9.90625" style="16" bestFit="1" customWidth="1"/>
    <col min="7" max="7" width="8.90625" style="16"/>
    <col min="8" max="8" width="9.90625" style="16" bestFit="1" customWidth="1"/>
    <col min="9" max="16384" width="8.90625" style="16"/>
  </cols>
  <sheetData>
    <row r="1" spans="1:9" x14ac:dyDescent="0.3">
      <c r="A1" s="105"/>
      <c r="B1" s="105"/>
      <c r="C1" s="105"/>
      <c r="D1" s="105"/>
      <c r="E1" s="105"/>
      <c r="F1" s="105"/>
      <c r="G1" s="105"/>
    </row>
    <row r="2" spans="1:9" x14ac:dyDescent="0.3">
      <c r="A2" s="106" t="s">
        <v>166</v>
      </c>
      <c r="B2" s="106"/>
      <c r="C2" s="106"/>
      <c r="D2" s="106"/>
      <c r="E2" s="106"/>
      <c r="F2" s="106"/>
    </row>
    <row r="4" spans="1:9" x14ac:dyDescent="0.3">
      <c r="A4" s="49" t="s">
        <v>174</v>
      </c>
    </row>
    <row r="5" spans="1:9" x14ac:dyDescent="0.3">
      <c r="A5" s="50"/>
      <c r="C5" s="16" t="s">
        <v>0</v>
      </c>
    </row>
    <row r="6" spans="1:9" x14ac:dyDescent="0.3">
      <c r="A6" s="50"/>
    </row>
    <row r="7" spans="1:9" x14ac:dyDescent="0.3">
      <c r="A7" s="50"/>
      <c r="D7" s="16" t="s">
        <v>1</v>
      </c>
      <c r="F7" s="51">
        <v>27574</v>
      </c>
    </row>
    <row r="8" spans="1:9" x14ac:dyDescent="0.3">
      <c r="A8" s="50"/>
      <c r="D8" s="16" t="s">
        <v>3</v>
      </c>
      <c r="E8" s="76"/>
      <c r="F8" s="52">
        <f>306534.69-795</f>
        <v>305739.69</v>
      </c>
    </row>
    <row r="9" spans="1:9" x14ac:dyDescent="0.3">
      <c r="A9" s="50"/>
      <c r="F9" s="51">
        <f>SUM(F7:F8)</f>
        <v>333313.69</v>
      </c>
    </row>
    <row r="10" spans="1:9" x14ac:dyDescent="0.3">
      <c r="A10" s="50"/>
      <c r="F10" s="51"/>
    </row>
    <row r="11" spans="1:9" x14ac:dyDescent="0.3">
      <c r="A11" s="50"/>
      <c r="C11" s="16" t="s">
        <v>4</v>
      </c>
      <c r="F11" s="51"/>
    </row>
    <row r="12" spans="1:9" x14ac:dyDescent="0.3">
      <c r="A12" s="50"/>
      <c r="F12" s="51"/>
    </row>
    <row r="13" spans="1:9" x14ac:dyDescent="0.3">
      <c r="A13" s="50"/>
      <c r="D13" s="74" t="s">
        <v>5</v>
      </c>
      <c r="E13" s="74"/>
      <c r="F13" s="75">
        <v>87656.619999999864</v>
      </c>
    </row>
    <row r="14" spans="1:9" x14ac:dyDescent="0.3">
      <c r="A14" s="50"/>
      <c r="D14" s="74" t="s">
        <v>165</v>
      </c>
      <c r="E14" s="74"/>
      <c r="F14" s="75">
        <v>795</v>
      </c>
    </row>
    <row r="15" spans="1:9" s="74" customFormat="1" x14ac:dyDescent="0.3">
      <c r="A15" s="73"/>
      <c r="D15" s="74" t="s">
        <v>2</v>
      </c>
      <c r="F15" s="75">
        <v>23549.59</v>
      </c>
    </row>
    <row r="16" spans="1:9" x14ac:dyDescent="0.3">
      <c r="A16" s="50"/>
      <c r="D16" s="74" t="s">
        <v>6</v>
      </c>
      <c r="E16" s="74"/>
      <c r="F16" s="77">
        <v>359415.6700000001</v>
      </c>
      <c r="H16" s="51"/>
      <c r="I16" s="51"/>
    </row>
    <row r="17" spans="1:8" x14ac:dyDescent="0.3">
      <c r="A17" s="50"/>
      <c r="F17" s="51">
        <f>SUM(F13:F16)</f>
        <v>471416.87999999995</v>
      </c>
      <c r="H17" s="75"/>
    </row>
    <row r="18" spans="1:8" x14ac:dyDescent="0.3">
      <c r="A18" s="50"/>
      <c r="F18" s="51"/>
    </row>
    <row r="19" spans="1:8" x14ac:dyDescent="0.3">
      <c r="A19" s="50"/>
      <c r="B19" s="53" t="s">
        <v>7</v>
      </c>
      <c r="C19" s="53"/>
      <c r="D19" s="53"/>
      <c r="E19" s="53"/>
      <c r="F19" s="54">
        <f>F9+F17</f>
        <v>804730.57</v>
      </c>
    </row>
    <row r="20" spans="1:8" x14ac:dyDescent="0.3">
      <c r="A20" s="50"/>
      <c r="F20" s="51"/>
    </row>
    <row r="21" spans="1:8" x14ac:dyDescent="0.3">
      <c r="A21" s="49" t="s">
        <v>8</v>
      </c>
    </row>
    <row r="22" spans="1:8" x14ac:dyDescent="0.3">
      <c r="C22" s="16" t="s">
        <v>9</v>
      </c>
    </row>
    <row r="24" spans="1:8" x14ac:dyDescent="0.3">
      <c r="D24" s="16" t="s">
        <v>10</v>
      </c>
      <c r="F24" s="51">
        <f>'Docket 53719 RCEs'!D10</f>
        <v>150000</v>
      </c>
    </row>
    <row r="25" spans="1:8" x14ac:dyDescent="0.3">
      <c r="D25" s="16" t="s">
        <v>11</v>
      </c>
      <c r="F25" s="51">
        <f>'Docket 53719 RCEs'!D24</f>
        <v>226246.09</v>
      </c>
    </row>
    <row r="26" spans="1:8" x14ac:dyDescent="0.3">
      <c r="D26" s="16" t="s">
        <v>3</v>
      </c>
      <c r="F26" s="52">
        <f>'Docket 53719 RCEs'!D32</f>
        <v>835367.55999999994</v>
      </c>
    </row>
    <row r="27" spans="1:8" x14ac:dyDescent="0.3">
      <c r="F27" s="51">
        <f>SUM(F24:F26)</f>
        <v>1211613.6499999999</v>
      </c>
    </row>
    <row r="28" spans="1:8" x14ac:dyDescent="0.3">
      <c r="F28" s="51"/>
    </row>
    <row r="29" spans="1:8" x14ac:dyDescent="0.3">
      <c r="C29" s="16" t="s">
        <v>12</v>
      </c>
      <c r="F29" s="51"/>
    </row>
    <row r="31" spans="1:8" x14ac:dyDescent="0.3">
      <c r="D31" s="16" t="s">
        <v>5</v>
      </c>
      <c r="F31" s="51">
        <f>+'Docket 53719 RCEs'!D54</f>
        <v>404581.32999999996</v>
      </c>
    </row>
    <row r="32" spans="1:8" x14ac:dyDescent="0.3">
      <c r="D32" s="16" t="s">
        <v>6</v>
      </c>
      <c r="F32" s="52">
        <f>+'Docket 53719 RCEs'!D56</f>
        <v>1647342.1696231074</v>
      </c>
    </row>
    <row r="33" spans="3:8" x14ac:dyDescent="0.3">
      <c r="F33" s="51">
        <f>SUM(F31:F32)</f>
        <v>2051923.4996231073</v>
      </c>
    </row>
    <row r="35" spans="3:8" x14ac:dyDescent="0.3">
      <c r="C35" s="53" t="s">
        <v>173</v>
      </c>
      <c r="D35" s="53"/>
      <c r="E35" s="53"/>
      <c r="F35" s="54">
        <f>F27+F33</f>
        <v>3263537.1496231072</v>
      </c>
      <c r="H35" s="51"/>
    </row>
    <row r="37" spans="3:8" ht="13.5" thickBot="1" x14ac:dyDescent="0.35"/>
    <row r="38" spans="3:8" ht="13.5" thickBot="1" x14ac:dyDescent="0.35">
      <c r="C38" s="55" t="s">
        <v>13</v>
      </c>
      <c r="D38" s="56"/>
      <c r="E38" s="56"/>
      <c r="F38" s="57">
        <f>F19+F35</f>
        <v>4068267.719623107</v>
      </c>
    </row>
  </sheetData>
  <mergeCells count="2">
    <mergeCell ref="A1:G1"/>
    <mergeCell ref="A2:F2"/>
  </mergeCells>
  <pageMargins left="0.7" right="0.7" top="1.25" bottom="0.75" header="0.3" footer="0.3"/>
  <pageSetup scale="98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9C767-5541-4618-9A4A-DC5D620C9E7C}">
  <sheetPr>
    <pageSetUpPr fitToPage="1"/>
  </sheetPr>
  <dimension ref="A1:I61"/>
  <sheetViews>
    <sheetView showGridLines="0" view="pageBreakPreview" zoomScale="60" zoomScaleNormal="100" workbookViewId="0">
      <selection activeCell="J12" sqref="J12"/>
    </sheetView>
  </sheetViews>
  <sheetFormatPr defaultColWidth="9.08984375" defaultRowHeight="13" x14ac:dyDescent="0.3"/>
  <cols>
    <col min="1" max="1" width="9.36328125" style="71" bestFit="1" customWidth="1"/>
    <col min="2" max="2" width="9.08984375" style="16"/>
    <col min="3" max="3" width="42.6328125" style="16" customWidth="1"/>
    <col min="4" max="4" width="10.54296875" style="38" bestFit="1" customWidth="1"/>
    <col min="5" max="5" width="3.36328125" style="16" customWidth="1"/>
    <col min="6" max="9" width="9.08984375" style="74"/>
    <col min="10" max="16384" width="9.08984375" style="16"/>
  </cols>
  <sheetData>
    <row r="1" spans="1:5" x14ac:dyDescent="0.3">
      <c r="A1" s="105" t="s">
        <v>14</v>
      </c>
      <c r="B1" s="105"/>
      <c r="C1" s="105"/>
      <c r="D1" s="105"/>
      <c r="E1" s="17"/>
    </row>
    <row r="2" spans="1:5" x14ac:dyDescent="0.3">
      <c r="A2" s="105" t="s">
        <v>63</v>
      </c>
      <c r="B2" s="105"/>
      <c r="C2" s="105"/>
      <c r="D2" s="105"/>
      <c r="E2" s="17"/>
    </row>
    <row r="3" spans="1:5" x14ac:dyDescent="0.3">
      <c r="A3" s="105" t="s">
        <v>64</v>
      </c>
      <c r="B3" s="105"/>
      <c r="C3" s="105"/>
      <c r="D3" s="105"/>
    </row>
    <row r="4" spans="1:5" x14ac:dyDescent="0.3">
      <c r="B4" s="18"/>
      <c r="C4" s="18"/>
      <c r="D4" s="19"/>
      <c r="E4" s="20"/>
    </row>
    <row r="5" spans="1:5" ht="16" x14ac:dyDescent="0.6">
      <c r="A5" s="80" t="s">
        <v>65</v>
      </c>
      <c r="D5" s="80" t="s">
        <v>66</v>
      </c>
      <c r="E5" s="21"/>
    </row>
    <row r="6" spans="1:5" x14ac:dyDescent="0.3">
      <c r="B6" s="22" t="s">
        <v>67</v>
      </c>
      <c r="D6" s="23"/>
      <c r="E6" s="21"/>
    </row>
    <row r="7" spans="1:5" x14ac:dyDescent="0.3">
      <c r="A7" s="71">
        <v>1</v>
      </c>
      <c r="C7" s="24" t="s">
        <v>68</v>
      </c>
      <c r="D7" s="25">
        <v>150000</v>
      </c>
      <c r="E7" s="21"/>
    </row>
    <row r="8" spans="1:5" x14ac:dyDescent="0.3">
      <c r="C8" s="24"/>
      <c r="D8" s="25"/>
      <c r="E8" s="21"/>
    </row>
    <row r="9" spans="1:5" x14ac:dyDescent="0.3">
      <c r="C9" s="24"/>
      <c r="D9" s="25"/>
      <c r="E9" s="21"/>
    </row>
    <row r="10" spans="1:5" x14ac:dyDescent="0.3">
      <c r="A10" s="71">
        <f>A7+1</f>
        <v>2</v>
      </c>
      <c r="B10" s="16" t="s">
        <v>169</v>
      </c>
      <c r="D10" s="26">
        <f>SUM(D7:D8)</f>
        <v>150000</v>
      </c>
      <c r="E10" s="27"/>
    </row>
    <row r="11" spans="1:5" x14ac:dyDescent="0.3">
      <c r="D11" s="28"/>
      <c r="E11" s="21"/>
    </row>
    <row r="12" spans="1:5" x14ac:dyDescent="0.3">
      <c r="B12" s="22" t="s">
        <v>69</v>
      </c>
      <c r="D12" s="28"/>
      <c r="E12" s="21"/>
    </row>
    <row r="13" spans="1:5" x14ac:dyDescent="0.3">
      <c r="A13" s="71">
        <f>A10+1</f>
        <v>3</v>
      </c>
      <c r="C13" s="24" t="str">
        <f>+'Staff 1-1 - RCE Data'!B36</f>
        <v>ALLIANCE CONSULTING GROUP</v>
      </c>
      <c r="D13" s="25">
        <f>+'Staff 1-1 - RCE Data'!O36</f>
        <v>51510.25</v>
      </c>
      <c r="E13" s="29"/>
    </row>
    <row r="14" spans="1:5" x14ac:dyDescent="0.3">
      <c r="A14" s="71">
        <f>A13+1</f>
        <v>4</v>
      </c>
      <c r="C14" s="24" t="str">
        <f>+'Staff 1-1 - RCE Data'!B37</f>
        <v>THE BRATTLE GROUP, INC.</v>
      </c>
      <c r="D14" s="25">
        <f>+'Staff 1-1 - RCE Data'!O37</f>
        <v>6026.25</v>
      </c>
      <c r="E14" s="29"/>
    </row>
    <row r="15" spans="1:5" x14ac:dyDescent="0.3">
      <c r="A15" s="71">
        <f t="shared" ref="A15:A17" si="0">A14+1</f>
        <v>5</v>
      </c>
      <c r="C15" s="24" t="str">
        <f>+'Staff 1-1 - RCE Data'!B38</f>
        <v>EXPERGY</v>
      </c>
      <c r="D15" s="25">
        <f>+'Staff 1-1 - RCE Data'!O38</f>
        <v>42405</v>
      </c>
      <c r="E15" s="29"/>
    </row>
    <row r="16" spans="1:5" x14ac:dyDescent="0.3">
      <c r="A16" s="71">
        <f>A15+1</f>
        <v>6</v>
      </c>
      <c r="C16" s="24" t="str">
        <f>+'Staff 1-1 - RCE Data'!B40</f>
        <v>JACKSON WALKER LLP 9</v>
      </c>
      <c r="D16" s="25">
        <f>+'Staff 1-1 - RCE Data'!O40</f>
        <v>28414.59</v>
      </c>
      <c r="E16" s="29"/>
    </row>
    <row r="17" spans="1:5" x14ac:dyDescent="0.3">
      <c r="A17" s="71">
        <f t="shared" si="0"/>
        <v>7</v>
      </c>
      <c r="C17" s="24" t="str">
        <f>+'Staff 1-1 - RCE Data'!B41</f>
        <v>KFG INC</v>
      </c>
      <c r="D17" s="25">
        <f>+'Staff 1-1 - RCE Data'!O41</f>
        <v>55965</v>
      </c>
      <c r="E17" s="29"/>
    </row>
    <row r="18" spans="1:5" x14ac:dyDescent="0.3">
      <c r="A18" s="71">
        <f>A17+1</f>
        <v>8</v>
      </c>
      <c r="C18" s="24" t="str">
        <f>+'Staff 1-1 - RCE Data'!B43</f>
        <v>LEWIS AND ELLIS, INC.</v>
      </c>
      <c r="D18" s="25">
        <f>+'Staff 1-1 - RCE Data'!O43</f>
        <v>15680</v>
      </c>
      <c r="E18" s="29"/>
    </row>
    <row r="19" spans="1:5" x14ac:dyDescent="0.3">
      <c r="A19" s="71">
        <f>A18+1</f>
        <v>9</v>
      </c>
      <c r="C19" s="24" t="str">
        <f>+'Staff 1-1 - RCE Data'!B44</f>
        <v>OSPREY ENERGY GROUP</v>
      </c>
      <c r="D19" s="25">
        <f>+'Staff 1-1 - RCE Data'!O44</f>
        <v>3675</v>
      </c>
      <c r="E19" s="29"/>
    </row>
    <row r="20" spans="1:5" x14ac:dyDescent="0.3">
      <c r="A20" s="71">
        <f>A19+1</f>
        <v>10</v>
      </c>
      <c r="C20" s="24" t="str">
        <f>+'Staff 1-1 - RCE Data'!B45</f>
        <v>SCOTTMADDEN, INC.</v>
      </c>
      <c r="D20" s="25">
        <f>+'Staff 1-1 - RCE Data'!O45</f>
        <v>22570</v>
      </c>
      <c r="E20" s="29"/>
    </row>
    <row r="21" spans="1:5" x14ac:dyDescent="0.3">
      <c r="C21" s="24"/>
      <c r="D21" s="25"/>
      <c r="E21" s="29"/>
    </row>
    <row r="22" spans="1:5" x14ac:dyDescent="0.3">
      <c r="A22" s="71">
        <f>A20+1</f>
        <v>11</v>
      </c>
      <c r="C22" s="24"/>
      <c r="D22" s="25"/>
      <c r="E22" s="29"/>
    </row>
    <row r="23" spans="1:5" x14ac:dyDescent="0.3">
      <c r="C23" s="24"/>
      <c r="D23" s="25"/>
      <c r="E23" s="29"/>
    </row>
    <row r="24" spans="1:5" x14ac:dyDescent="0.3">
      <c r="A24" s="71">
        <f>A22+1</f>
        <v>12</v>
      </c>
      <c r="B24" s="16" t="s">
        <v>170</v>
      </c>
      <c r="D24" s="26">
        <f>SUM(D13:D23)</f>
        <v>226246.09</v>
      </c>
      <c r="E24" s="27"/>
    </row>
    <row r="25" spans="1:5" x14ac:dyDescent="0.3">
      <c r="D25" s="30"/>
      <c r="E25" s="31"/>
    </row>
    <row r="26" spans="1:5" x14ac:dyDescent="0.3">
      <c r="B26" s="22" t="s">
        <v>70</v>
      </c>
      <c r="D26" s="30"/>
      <c r="E26" s="31"/>
    </row>
    <row r="27" spans="1:5" x14ac:dyDescent="0.3">
      <c r="A27" s="71">
        <f>A24+1</f>
        <v>13</v>
      </c>
      <c r="C27" s="16" t="str">
        <f>+'Staff 1-1 - RCE Data'!B9</f>
        <v>DUGGINS WREN MANN &amp; ROMERO LLP</v>
      </c>
      <c r="D27" s="25">
        <f>+'Staff 1-1 - RCE Data'!O9</f>
        <v>559157.05999999994</v>
      </c>
      <c r="E27" s="29"/>
    </row>
    <row r="28" spans="1:5" x14ac:dyDescent="0.3">
      <c r="A28" s="71">
        <f>A27+1</f>
        <v>14</v>
      </c>
      <c r="C28" s="16" t="str">
        <f>+'Staff 1-1 - RCE Data'!B10</f>
        <v>EVERSHEDS SUTHERLAND US LLP</v>
      </c>
      <c r="D28" s="25">
        <f>+'Staff 1-1 - RCE Data'!O10</f>
        <v>253186.5</v>
      </c>
      <c r="E28" s="29"/>
    </row>
    <row r="29" spans="1:5" x14ac:dyDescent="0.3">
      <c r="A29" s="71">
        <f>A28+1</f>
        <v>15</v>
      </c>
      <c r="C29" s="16" t="str">
        <f>+'Staff 1-1 - RCE Data'!B11</f>
        <v>JAGER SMITH JR DBA JAGER SMITH LLC 8</v>
      </c>
      <c r="D29" s="25">
        <f>+'Staff 1-1 - RCE Data'!O11</f>
        <v>10824</v>
      </c>
      <c r="E29" s="29"/>
    </row>
    <row r="30" spans="1:5" x14ac:dyDescent="0.3">
      <c r="A30" s="71">
        <f>A29+1</f>
        <v>16</v>
      </c>
      <c r="C30" s="16" t="str">
        <f>+'Staff 1-1 - RCE Data'!B12</f>
        <v>TAGGART MORTON LLC</v>
      </c>
      <c r="D30" s="25">
        <f>+'Staff 1-1 - RCE Data'!O12</f>
        <v>12200</v>
      </c>
      <c r="E30" s="29"/>
    </row>
    <row r="31" spans="1:5" x14ac:dyDescent="0.3">
      <c r="C31" s="24"/>
      <c r="D31" s="25"/>
      <c r="E31" s="29"/>
    </row>
    <row r="32" spans="1:5" x14ac:dyDescent="0.3">
      <c r="A32" s="71">
        <f>A30+1</f>
        <v>17</v>
      </c>
      <c r="B32" s="16" t="s">
        <v>171</v>
      </c>
      <c r="D32" s="26">
        <f>SUM(D27:D30)</f>
        <v>835367.55999999994</v>
      </c>
      <c r="E32" s="27"/>
    </row>
    <row r="33" spans="1:5" x14ac:dyDescent="0.3">
      <c r="D33" s="30"/>
      <c r="E33" s="31"/>
    </row>
    <row r="34" spans="1:5" x14ac:dyDescent="0.3">
      <c r="D34" s="30"/>
      <c r="E34" s="32"/>
    </row>
    <row r="35" spans="1:5" s="74" customFormat="1" x14ac:dyDescent="0.3">
      <c r="A35" s="78"/>
      <c r="B35" s="79" t="s">
        <v>167</v>
      </c>
      <c r="D35" s="30"/>
      <c r="E35" s="31"/>
    </row>
    <row r="36" spans="1:5" x14ac:dyDescent="0.3">
      <c r="A36" s="71">
        <f>A32+1</f>
        <v>18</v>
      </c>
      <c r="C36" s="16" t="s">
        <v>71</v>
      </c>
      <c r="D36" s="30">
        <f>+'[1]Non-Payroll - Internal RCEs'!B4</f>
        <v>15</v>
      </c>
      <c r="E36" s="29"/>
    </row>
    <row r="37" spans="1:5" ht="15.5" x14ac:dyDescent="0.3">
      <c r="A37" s="71">
        <f>A36+1</f>
        <v>19</v>
      </c>
      <c r="C37" s="16" t="s">
        <v>160</v>
      </c>
      <c r="D37" s="30">
        <f>+'[1]Non-Payroll - Internal RCEs'!B5</f>
        <v>927.08999999999992</v>
      </c>
      <c r="E37" s="29"/>
    </row>
    <row r="38" spans="1:5" x14ac:dyDescent="0.3">
      <c r="A38" s="71">
        <f>A37+1</f>
        <v>20</v>
      </c>
      <c r="C38" s="16" t="s">
        <v>74</v>
      </c>
      <c r="D38" s="30">
        <f>+'[1]Non-Payroll - Internal RCEs'!B6</f>
        <v>146.61000000000001</v>
      </c>
      <c r="E38" s="29"/>
    </row>
    <row r="39" spans="1:5" x14ac:dyDescent="0.3">
      <c r="A39" s="71">
        <f>A38+1</f>
        <v>21</v>
      </c>
      <c r="C39" s="16" t="s">
        <v>75</v>
      </c>
      <c r="D39" s="30">
        <f>+'[1]Non-Payroll - Internal RCEs'!B7</f>
        <v>743.11</v>
      </c>
      <c r="E39" s="29"/>
    </row>
    <row r="40" spans="1:5" x14ac:dyDescent="0.3">
      <c r="A40" s="71">
        <f t="shared" ref="A40:A51" si="1">A39+1</f>
        <v>22</v>
      </c>
      <c r="C40" s="16" t="s">
        <v>76</v>
      </c>
      <c r="D40" s="30">
        <f>+'[1]Non-Payroll - Internal RCEs'!B8</f>
        <v>112687.91</v>
      </c>
      <c r="E40" s="29"/>
    </row>
    <row r="41" spans="1:5" x14ac:dyDescent="0.3">
      <c r="A41" s="71">
        <f t="shared" si="1"/>
        <v>23</v>
      </c>
      <c r="C41" s="16" t="s">
        <v>77</v>
      </c>
      <c r="D41" s="30">
        <f>+'[1]Non-Payroll - Internal RCEs'!B9</f>
        <v>235.88</v>
      </c>
      <c r="E41" s="29"/>
    </row>
    <row r="42" spans="1:5" x14ac:dyDescent="0.3">
      <c r="A42" s="71">
        <f t="shared" si="1"/>
        <v>24</v>
      </c>
      <c r="C42" s="16" t="s">
        <v>78</v>
      </c>
      <c r="D42" s="30">
        <f>+'[1]Non-Payroll - Internal RCEs'!B10</f>
        <v>594.66</v>
      </c>
      <c r="E42" s="29"/>
    </row>
    <row r="43" spans="1:5" x14ac:dyDescent="0.3">
      <c r="A43" s="71">
        <f t="shared" si="1"/>
        <v>25</v>
      </c>
      <c r="C43" s="16" t="s">
        <v>79</v>
      </c>
      <c r="D43" s="30">
        <f>+'[1]Non-Payroll - Internal RCEs'!B11</f>
        <v>20</v>
      </c>
      <c r="E43" s="29"/>
    </row>
    <row r="44" spans="1:5" x14ac:dyDescent="0.3">
      <c r="A44" s="71">
        <f t="shared" si="1"/>
        <v>26</v>
      </c>
      <c r="C44" s="16" t="s">
        <v>80</v>
      </c>
      <c r="D44" s="30">
        <f>+'[1]Non-Payroll - Internal RCEs'!B12</f>
        <v>0</v>
      </c>
      <c r="E44" s="29"/>
    </row>
    <row r="45" spans="1:5" x14ac:dyDescent="0.3">
      <c r="A45" s="71">
        <f t="shared" si="1"/>
        <v>27</v>
      </c>
      <c r="C45" s="16" t="s">
        <v>81</v>
      </c>
      <c r="D45" s="30">
        <f>+'[1]Non-Payroll - Internal RCEs'!B13</f>
        <v>139.63</v>
      </c>
      <c r="E45" s="29"/>
    </row>
    <row r="46" spans="1:5" x14ac:dyDescent="0.3">
      <c r="A46" s="71">
        <f t="shared" si="1"/>
        <v>28</v>
      </c>
      <c r="C46" s="16" t="s">
        <v>82</v>
      </c>
      <c r="D46" s="30">
        <f>+'[1]Non-Payroll - Internal RCEs'!B14</f>
        <v>0</v>
      </c>
      <c r="E46" s="29"/>
    </row>
    <row r="47" spans="1:5" x14ac:dyDescent="0.3">
      <c r="A47" s="71">
        <f t="shared" si="1"/>
        <v>29</v>
      </c>
      <c r="C47" s="16" t="s">
        <v>83</v>
      </c>
      <c r="D47" s="30">
        <f>+'[1]Non-Payroll - Internal RCEs'!B15</f>
        <v>160882.96999999997</v>
      </c>
      <c r="E47" s="29"/>
    </row>
    <row r="48" spans="1:5" x14ac:dyDescent="0.3">
      <c r="A48" s="71">
        <f t="shared" si="1"/>
        <v>30</v>
      </c>
      <c r="C48" s="16" t="s">
        <v>84</v>
      </c>
      <c r="D48" s="30">
        <f>+'[1]Non-Payroll - Internal RCEs'!B16</f>
        <v>6588.24</v>
      </c>
      <c r="E48" s="29"/>
    </row>
    <row r="49" spans="1:5" x14ac:dyDescent="0.3">
      <c r="A49" s="71">
        <f t="shared" si="1"/>
        <v>31</v>
      </c>
      <c r="C49" s="16" t="s">
        <v>85</v>
      </c>
      <c r="D49" s="30">
        <f>+'[1]Non-Payroll - Internal RCEs'!B17</f>
        <v>0</v>
      </c>
      <c r="E49" s="29"/>
    </row>
    <row r="50" spans="1:5" x14ac:dyDescent="0.3">
      <c r="A50" s="71">
        <f t="shared" si="1"/>
        <v>32</v>
      </c>
      <c r="C50" s="16" t="s">
        <v>86</v>
      </c>
      <c r="D50" s="30">
        <f>+'[1]Non-Payroll - Internal RCEs'!B18</f>
        <v>245.72000000000003</v>
      </c>
      <c r="E50" s="29"/>
    </row>
    <row r="51" spans="1:5" x14ac:dyDescent="0.3">
      <c r="A51" s="71">
        <f t="shared" si="1"/>
        <v>33</v>
      </c>
      <c r="C51" s="74" t="s">
        <v>72</v>
      </c>
      <c r="D51" s="30">
        <f>+'[1]Non-Payroll - Internal RCEs'!B19</f>
        <v>121354.51</v>
      </c>
      <c r="E51" s="29"/>
    </row>
    <row r="52" spans="1:5" x14ac:dyDescent="0.3">
      <c r="A52" s="71">
        <f>A51+1</f>
        <v>34</v>
      </c>
      <c r="C52" s="33" t="s">
        <v>158</v>
      </c>
      <c r="D52" s="30">
        <v>0</v>
      </c>
      <c r="E52" s="29"/>
    </row>
    <row r="53" spans="1:5" x14ac:dyDescent="0.3">
      <c r="C53" s="33"/>
      <c r="D53" s="25"/>
      <c r="E53" s="29"/>
    </row>
    <row r="54" spans="1:5" x14ac:dyDescent="0.3">
      <c r="A54" s="71">
        <f>A52+1</f>
        <v>35</v>
      </c>
      <c r="B54" s="16" t="s">
        <v>168</v>
      </c>
      <c r="D54" s="26">
        <f>SUM(D36:D51)-D52</f>
        <v>404581.32999999996</v>
      </c>
      <c r="E54" s="27"/>
    </row>
    <row r="55" spans="1:5" x14ac:dyDescent="0.3">
      <c r="D55" s="30"/>
      <c r="E55" s="34"/>
    </row>
    <row r="56" spans="1:5" x14ac:dyDescent="0.3">
      <c r="A56" s="71">
        <f>A54+1</f>
        <v>36</v>
      </c>
      <c r="B56" s="35" t="s">
        <v>87</v>
      </c>
      <c r="D56" s="25">
        <f>+'[2]53719-Rate Case Expenses'!$J$371</f>
        <v>1647342.1696231074</v>
      </c>
      <c r="E56" s="27"/>
    </row>
    <row r="57" spans="1:5" x14ac:dyDescent="0.3">
      <c r="D57" s="30"/>
      <c r="E57" s="32"/>
    </row>
    <row r="58" spans="1:5" ht="13.5" thickBot="1" x14ac:dyDescent="0.35">
      <c r="A58" s="71">
        <f>A56+1</f>
        <v>37</v>
      </c>
      <c r="B58" s="36" t="s">
        <v>172</v>
      </c>
      <c r="D58" s="37">
        <f>+D56+D54+D32+D24+D10</f>
        <v>3263537.1496231072</v>
      </c>
      <c r="E58" s="32"/>
    </row>
    <row r="59" spans="1:5" ht="13.5" thickTop="1" x14ac:dyDescent="0.3"/>
    <row r="60" spans="1:5" x14ac:dyDescent="0.3">
      <c r="B60" s="16" t="s">
        <v>176</v>
      </c>
    </row>
    <row r="61" spans="1:5" x14ac:dyDescent="0.3">
      <c r="B61" s="16" t="s">
        <v>175</v>
      </c>
    </row>
  </sheetData>
  <mergeCells count="3">
    <mergeCell ref="A1:D1"/>
    <mergeCell ref="A2:D2"/>
    <mergeCell ref="A3:D3"/>
  </mergeCells>
  <printOptions horizontalCentered="1" verticalCentered="1"/>
  <pageMargins left="0" right="0" top="1" bottom="0" header="0.5" footer="0.5"/>
  <pageSetup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F20A-1A99-46E0-BD1C-CDC8A137BEF0}">
  <sheetPr>
    <pageSetUpPr fitToPage="1"/>
  </sheetPr>
  <dimension ref="A1:F54"/>
  <sheetViews>
    <sheetView showGridLines="0" zoomScaleNormal="100" workbookViewId="0">
      <selection activeCell="E10" sqref="E10"/>
    </sheetView>
  </sheetViews>
  <sheetFormatPr defaultColWidth="9.08984375" defaultRowHeight="10.5" x14ac:dyDescent="0.25"/>
  <cols>
    <col min="1" max="1" width="30.90625" style="14" bestFit="1" customWidth="1"/>
    <col min="2" max="3" width="10.08984375" style="39" customWidth="1"/>
    <col min="4" max="4" width="10.08984375" style="88" customWidth="1"/>
    <col min="5" max="5" width="41.90625" style="14" bestFit="1" customWidth="1"/>
    <col min="6" max="16384" width="9.08984375" style="14"/>
  </cols>
  <sheetData>
    <row r="1" spans="1:6" x14ac:dyDescent="0.25">
      <c r="A1" s="107" t="s">
        <v>14</v>
      </c>
      <c r="B1" s="107"/>
      <c r="C1" s="107"/>
      <c r="D1" s="107"/>
      <c r="E1" s="107"/>
      <c r="F1" s="15"/>
    </row>
    <row r="2" spans="1:6" x14ac:dyDescent="0.25">
      <c r="A2" s="107" t="s">
        <v>15</v>
      </c>
      <c r="B2" s="107"/>
      <c r="C2" s="107"/>
      <c r="D2" s="107"/>
      <c r="E2" s="107"/>
      <c r="F2" s="15"/>
    </row>
    <row r="3" spans="1:6" x14ac:dyDescent="0.25">
      <c r="A3" s="107" t="s">
        <v>16</v>
      </c>
      <c r="B3" s="107"/>
      <c r="C3" s="107"/>
      <c r="D3" s="107"/>
      <c r="E3" s="107"/>
      <c r="F3" s="15"/>
    </row>
    <row r="4" spans="1:6" x14ac:dyDescent="0.25">
      <c r="A4" s="15"/>
      <c r="D4" s="81"/>
      <c r="F4" s="15"/>
    </row>
    <row r="5" spans="1:6" x14ac:dyDescent="0.25">
      <c r="C5" s="40" t="s">
        <v>17</v>
      </c>
      <c r="D5" s="40" t="s">
        <v>17</v>
      </c>
    </row>
    <row r="6" spans="1:6" ht="11" thickBot="1" x14ac:dyDescent="0.3">
      <c r="A6" s="41" t="s">
        <v>18</v>
      </c>
      <c r="B6" s="42" t="s">
        <v>19</v>
      </c>
      <c r="C6" s="42" t="s">
        <v>20</v>
      </c>
      <c r="D6" s="42" t="s">
        <v>21</v>
      </c>
      <c r="E6" s="43" t="s">
        <v>22</v>
      </c>
    </row>
    <row r="7" spans="1:6" s="16" customFormat="1" ht="13" x14ac:dyDescent="0.3">
      <c r="B7" s="82"/>
      <c r="C7" s="82"/>
      <c r="D7" s="82"/>
    </row>
    <row r="8" spans="1:6" x14ac:dyDescent="0.25">
      <c r="A8" s="44" t="s">
        <v>23</v>
      </c>
      <c r="B8" s="83">
        <v>46347.939999999995</v>
      </c>
      <c r="C8" s="84">
        <v>754.32999999999993</v>
      </c>
      <c r="D8" s="84">
        <v>771.25</v>
      </c>
      <c r="E8" s="60" t="s">
        <v>24</v>
      </c>
    </row>
    <row r="9" spans="1:6" x14ac:dyDescent="0.25">
      <c r="A9" s="44" t="s">
        <v>25</v>
      </c>
      <c r="B9" s="83">
        <v>6764.7599999999993</v>
      </c>
      <c r="C9" s="84">
        <v>76.070000000000007</v>
      </c>
      <c r="D9" s="84">
        <v>94</v>
      </c>
      <c r="E9" s="60" t="s">
        <v>24</v>
      </c>
    </row>
    <row r="10" spans="1:6" x14ac:dyDescent="0.25">
      <c r="A10" s="44" t="s">
        <v>26</v>
      </c>
      <c r="B10" s="83">
        <v>6128.87</v>
      </c>
      <c r="C10" s="84">
        <v>58.62</v>
      </c>
      <c r="D10" s="84">
        <v>72</v>
      </c>
      <c r="E10" s="60" t="s">
        <v>24</v>
      </c>
    </row>
    <row r="11" spans="1:6" x14ac:dyDescent="0.25">
      <c r="A11" s="44" t="s">
        <v>27</v>
      </c>
      <c r="B11" s="83">
        <v>2072.2800000000002</v>
      </c>
      <c r="C11" s="84">
        <v>40.25</v>
      </c>
      <c r="D11" s="84">
        <v>44</v>
      </c>
      <c r="E11" s="60" t="s">
        <v>24</v>
      </c>
    </row>
    <row r="12" spans="1:6" x14ac:dyDescent="0.25">
      <c r="A12" s="44" t="s">
        <v>28</v>
      </c>
      <c r="B12" s="83">
        <v>112975.38000000002</v>
      </c>
      <c r="C12" s="84">
        <v>1454.53</v>
      </c>
      <c r="D12" s="84">
        <v>1692.75</v>
      </c>
      <c r="E12" s="60" t="s">
        <v>24</v>
      </c>
    </row>
    <row r="13" spans="1:6" x14ac:dyDescent="0.25">
      <c r="A13" s="44" t="s">
        <v>29</v>
      </c>
      <c r="B13" s="83">
        <v>307608.50999999995</v>
      </c>
      <c r="C13" s="84">
        <v>6148.56</v>
      </c>
      <c r="D13" s="84">
        <v>6948.5000000000009</v>
      </c>
      <c r="E13" s="60" t="s">
        <v>24</v>
      </c>
    </row>
    <row r="14" spans="1:6" x14ac:dyDescent="0.25">
      <c r="A14" s="44" t="s">
        <v>30</v>
      </c>
      <c r="B14" s="83">
        <v>32790.389999999992</v>
      </c>
      <c r="C14" s="84">
        <v>562.79999999999995</v>
      </c>
      <c r="D14" s="84">
        <v>611.29999999999995</v>
      </c>
      <c r="E14" s="60" t="s">
        <v>24</v>
      </c>
    </row>
    <row r="15" spans="1:6" x14ac:dyDescent="0.25">
      <c r="A15" s="44" t="s">
        <v>31</v>
      </c>
      <c r="B15" s="83">
        <v>92209.83</v>
      </c>
      <c r="C15" s="84">
        <v>1137.78</v>
      </c>
      <c r="D15" s="84">
        <v>1317.5</v>
      </c>
      <c r="E15" s="60" t="s">
        <v>24</v>
      </c>
    </row>
    <row r="16" spans="1:6" x14ac:dyDescent="0.25">
      <c r="A16" s="44" t="s">
        <v>32</v>
      </c>
      <c r="B16" s="83">
        <v>15862.539999999999</v>
      </c>
      <c r="C16" s="84">
        <v>222.37</v>
      </c>
      <c r="D16" s="84">
        <v>233</v>
      </c>
      <c r="E16" s="60" t="s">
        <v>24</v>
      </c>
    </row>
    <row r="17" spans="1:5" x14ac:dyDescent="0.25">
      <c r="A17" s="44" t="s">
        <v>33</v>
      </c>
      <c r="B17" s="83">
        <v>5838.4599999999991</v>
      </c>
      <c r="C17" s="84">
        <v>128.55000000000001</v>
      </c>
      <c r="D17" s="84">
        <v>132.5</v>
      </c>
      <c r="E17" s="60" t="s">
        <v>24</v>
      </c>
    </row>
    <row r="18" spans="1:5" x14ac:dyDescent="0.25">
      <c r="A18" s="44" t="s">
        <v>34</v>
      </c>
      <c r="B18" s="83">
        <v>14841.74</v>
      </c>
      <c r="C18" s="84">
        <v>353.62</v>
      </c>
      <c r="D18" s="84">
        <v>387.5</v>
      </c>
      <c r="E18" s="60" t="s">
        <v>24</v>
      </c>
    </row>
    <row r="19" spans="1:5" x14ac:dyDescent="0.25">
      <c r="A19" s="44" t="s">
        <v>35</v>
      </c>
      <c r="B19" s="83">
        <v>28890.359999999997</v>
      </c>
      <c r="C19" s="84">
        <v>429.51999999999992</v>
      </c>
      <c r="D19" s="84">
        <v>521</v>
      </c>
      <c r="E19" s="60" t="s">
        <v>24</v>
      </c>
    </row>
    <row r="20" spans="1:5" x14ac:dyDescent="0.25">
      <c r="A20" s="44" t="s">
        <v>36</v>
      </c>
      <c r="B20" s="83">
        <v>16692.669999999998</v>
      </c>
      <c r="C20" s="84">
        <v>482.19</v>
      </c>
      <c r="D20" s="84">
        <v>425.75</v>
      </c>
      <c r="E20" s="60" t="s">
        <v>24</v>
      </c>
    </row>
    <row r="21" spans="1:5" x14ac:dyDescent="0.25">
      <c r="A21" s="44" t="s">
        <v>37</v>
      </c>
      <c r="B21" s="83">
        <v>13194.51</v>
      </c>
      <c r="C21" s="84">
        <v>218.14</v>
      </c>
      <c r="D21" s="84">
        <v>277</v>
      </c>
      <c r="E21" s="60" t="s">
        <v>24</v>
      </c>
    </row>
    <row r="22" spans="1:5" x14ac:dyDescent="0.25">
      <c r="A22" s="44" t="s">
        <v>38</v>
      </c>
      <c r="B22" s="83">
        <v>51745.090000000004</v>
      </c>
      <c r="C22" s="84">
        <v>842.01</v>
      </c>
      <c r="D22" s="84">
        <v>918</v>
      </c>
      <c r="E22" s="60" t="s">
        <v>24</v>
      </c>
    </row>
    <row r="23" spans="1:5" x14ac:dyDescent="0.25">
      <c r="A23" s="44" t="s">
        <v>39</v>
      </c>
      <c r="B23" s="83">
        <v>56478.869999999981</v>
      </c>
      <c r="C23" s="84">
        <v>1043.18</v>
      </c>
      <c r="D23" s="84">
        <v>1179.6600000000001</v>
      </c>
      <c r="E23" s="60" t="s">
        <v>24</v>
      </c>
    </row>
    <row r="24" spans="1:5" x14ac:dyDescent="0.25">
      <c r="A24" s="44" t="s">
        <v>40</v>
      </c>
      <c r="B24" s="83">
        <v>954.93</v>
      </c>
      <c r="C24" s="84">
        <v>11.58</v>
      </c>
      <c r="D24" s="84">
        <v>12</v>
      </c>
      <c r="E24" s="60" t="s">
        <v>24</v>
      </c>
    </row>
    <row r="25" spans="1:5" x14ac:dyDescent="0.25">
      <c r="A25" s="44" t="s">
        <v>41</v>
      </c>
      <c r="B25" s="83">
        <v>1791.48</v>
      </c>
      <c r="C25" s="84">
        <v>29.139999999999997</v>
      </c>
      <c r="D25" s="84">
        <v>30</v>
      </c>
      <c r="E25" s="60" t="s">
        <v>24</v>
      </c>
    </row>
    <row r="26" spans="1:5" x14ac:dyDescent="0.25">
      <c r="A26" s="44" t="s">
        <v>42</v>
      </c>
      <c r="B26" s="83">
        <v>12747.18</v>
      </c>
      <c r="C26" s="84">
        <v>94.67</v>
      </c>
      <c r="D26" s="84">
        <v>100.75</v>
      </c>
      <c r="E26" s="60" t="s">
        <v>24</v>
      </c>
    </row>
    <row r="27" spans="1:5" x14ac:dyDescent="0.25">
      <c r="A27" s="44" t="s">
        <v>43</v>
      </c>
      <c r="B27" s="83">
        <v>839.1099999999999</v>
      </c>
      <c r="C27" s="84">
        <v>16.43</v>
      </c>
      <c r="D27" s="84">
        <v>17</v>
      </c>
      <c r="E27" s="60" t="s">
        <v>24</v>
      </c>
    </row>
    <row r="28" spans="1:5" x14ac:dyDescent="0.25">
      <c r="A28" s="44" t="s">
        <v>44</v>
      </c>
      <c r="B28" s="83">
        <v>11436.44</v>
      </c>
      <c r="C28" s="84">
        <v>187.84</v>
      </c>
      <c r="D28" s="84">
        <v>197.5</v>
      </c>
      <c r="E28" s="60" t="s">
        <v>24</v>
      </c>
    </row>
    <row r="29" spans="1:5" x14ac:dyDescent="0.25">
      <c r="A29" s="44" t="s">
        <v>45</v>
      </c>
      <c r="B29" s="83">
        <v>3347.1700000000005</v>
      </c>
      <c r="C29" s="84">
        <v>54.96</v>
      </c>
      <c r="D29" s="84">
        <v>55</v>
      </c>
      <c r="E29" s="60" t="s">
        <v>24</v>
      </c>
    </row>
    <row r="30" spans="1:5" x14ac:dyDescent="0.25">
      <c r="A30" s="44" t="s">
        <v>46</v>
      </c>
      <c r="B30" s="83">
        <v>3140.56</v>
      </c>
      <c r="C30" s="84">
        <v>66.66</v>
      </c>
      <c r="D30" s="84">
        <v>74.5</v>
      </c>
      <c r="E30" s="60" t="s">
        <v>24</v>
      </c>
    </row>
    <row r="31" spans="1:5" x14ac:dyDescent="0.25">
      <c r="A31" s="44" t="s">
        <v>47</v>
      </c>
      <c r="B31" s="83">
        <v>7695.4000000000015</v>
      </c>
      <c r="C31" s="84">
        <v>134.97999999999999</v>
      </c>
      <c r="D31" s="84">
        <v>147</v>
      </c>
      <c r="E31" s="60" t="s">
        <v>24</v>
      </c>
    </row>
    <row r="32" spans="1:5" x14ac:dyDescent="0.25">
      <c r="A32" s="44" t="s">
        <v>48</v>
      </c>
      <c r="B32" s="83">
        <v>595.29</v>
      </c>
      <c r="C32" s="84">
        <v>8</v>
      </c>
      <c r="D32" s="84">
        <v>8.4</v>
      </c>
      <c r="E32" s="60" t="s">
        <v>24</v>
      </c>
    </row>
    <row r="33" spans="1:5" x14ac:dyDescent="0.25">
      <c r="A33" s="44" t="s">
        <v>49</v>
      </c>
      <c r="B33" s="83">
        <v>2861.51</v>
      </c>
      <c r="C33" s="84">
        <v>54.789999999999992</v>
      </c>
      <c r="D33" s="84">
        <v>56.5</v>
      </c>
      <c r="E33" s="60" t="s">
        <v>24</v>
      </c>
    </row>
    <row r="34" spans="1:5" x14ac:dyDescent="0.25">
      <c r="A34" s="44" t="s">
        <v>50</v>
      </c>
      <c r="B34" s="83">
        <v>6856.82</v>
      </c>
      <c r="C34" s="84">
        <v>102.93</v>
      </c>
      <c r="D34" s="84">
        <v>114</v>
      </c>
      <c r="E34" s="60" t="s">
        <v>24</v>
      </c>
    </row>
    <row r="35" spans="1:5" x14ac:dyDescent="0.25">
      <c r="A35" s="44" t="s">
        <v>51</v>
      </c>
      <c r="B35" s="83">
        <v>2798</v>
      </c>
      <c r="C35" s="84">
        <v>76.37</v>
      </c>
      <c r="D35" s="84">
        <v>81</v>
      </c>
      <c r="E35" s="60" t="s">
        <v>24</v>
      </c>
    </row>
    <row r="36" spans="1:5" x14ac:dyDescent="0.25">
      <c r="A36" s="44" t="s">
        <v>52</v>
      </c>
      <c r="B36" s="83">
        <v>2782.48</v>
      </c>
      <c r="C36" s="84">
        <v>52</v>
      </c>
      <c r="D36" s="84">
        <v>56</v>
      </c>
      <c r="E36" s="60" t="s">
        <v>24</v>
      </c>
    </row>
    <row r="37" spans="1:5" x14ac:dyDescent="0.25">
      <c r="A37" s="44" t="s">
        <v>53</v>
      </c>
      <c r="B37" s="83">
        <v>644.28</v>
      </c>
      <c r="C37" s="84">
        <v>11.879999999999999</v>
      </c>
      <c r="D37" s="84">
        <v>12</v>
      </c>
      <c r="E37" s="60" t="s">
        <v>24</v>
      </c>
    </row>
    <row r="38" spans="1:5" x14ac:dyDescent="0.25">
      <c r="A38" s="44" t="s">
        <v>54</v>
      </c>
      <c r="B38" s="83">
        <v>1853.0300000000002</v>
      </c>
      <c r="C38" s="84">
        <v>33.04</v>
      </c>
      <c r="D38" s="84">
        <v>36</v>
      </c>
      <c r="E38" s="60" t="s">
        <v>24</v>
      </c>
    </row>
    <row r="39" spans="1:5" x14ac:dyDescent="0.25">
      <c r="A39" s="44" t="s">
        <v>55</v>
      </c>
      <c r="B39" s="83">
        <v>870.16</v>
      </c>
      <c r="C39" s="84">
        <v>9.51</v>
      </c>
      <c r="D39" s="84">
        <v>11</v>
      </c>
      <c r="E39" s="60" t="s">
        <v>24</v>
      </c>
    </row>
    <row r="40" spans="1:5" x14ac:dyDescent="0.25">
      <c r="A40" s="44" t="s">
        <v>56</v>
      </c>
      <c r="B40" s="83">
        <v>510.15</v>
      </c>
      <c r="C40" s="84">
        <v>7.3000000000000007</v>
      </c>
      <c r="D40" s="84">
        <v>8</v>
      </c>
      <c r="E40" s="60" t="s">
        <v>24</v>
      </c>
    </row>
    <row r="41" spans="1:5" x14ac:dyDescent="0.25">
      <c r="A41" s="44" t="s">
        <v>57</v>
      </c>
      <c r="B41" s="83">
        <v>445.76</v>
      </c>
      <c r="C41" s="84">
        <v>8.35</v>
      </c>
      <c r="D41" s="84">
        <v>10</v>
      </c>
      <c r="E41" s="60" t="s">
        <v>24</v>
      </c>
    </row>
    <row r="42" spans="1:5" x14ac:dyDescent="0.25">
      <c r="A42" s="44" t="s">
        <v>58</v>
      </c>
      <c r="B42" s="83">
        <v>220.19</v>
      </c>
      <c r="C42" s="84">
        <v>4</v>
      </c>
      <c r="D42" s="84">
        <v>4</v>
      </c>
      <c r="E42" s="60" t="s">
        <v>24</v>
      </c>
    </row>
    <row r="43" spans="1:5" x14ac:dyDescent="0.25">
      <c r="A43" s="44" t="s">
        <v>59</v>
      </c>
      <c r="B43" s="83">
        <v>1033.1099999999999</v>
      </c>
      <c r="C43" s="84">
        <v>16</v>
      </c>
      <c r="D43" s="84">
        <v>17</v>
      </c>
      <c r="E43" s="60" t="s">
        <v>24</v>
      </c>
    </row>
    <row r="44" spans="1:5" x14ac:dyDescent="0.25">
      <c r="A44" s="45"/>
      <c r="B44" s="83"/>
      <c r="C44" s="84"/>
      <c r="D44" s="84"/>
      <c r="E44" s="46"/>
    </row>
    <row r="45" spans="1:5" ht="11" thickBot="1" x14ac:dyDescent="0.3">
      <c r="A45" s="47" t="s">
        <v>60</v>
      </c>
      <c r="B45" s="85">
        <f>SUM(B8:B44)</f>
        <v>873865.25000000012</v>
      </c>
      <c r="C45" s="86">
        <f>SUM(C8:C44)</f>
        <v>14932.950000000003</v>
      </c>
      <c r="D45" s="86">
        <f>SUM(D8:D44)</f>
        <v>16673.36</v>
      </c>
      <c r="E45" s="46"/>
    </row>
    <row r="46" spans="1:5" ht="11" thickTop="1" x14ac:dyDescent="0.25">
      <c r="A46" s="45"/>
      <c r="B46" s="83"/>
      <c r="C46" s="84"/>
      <c r="D46" s="87"/>
    </row>
    <row r="47" spans="1:5" x14ac:dyDescent="0.25">
      <c r="A47" s="47" t="s">
        <v>61</v>
      </c>
      <c r="B47" s="83">
        <v>773476.9196231073</v>
      </c>
      <c r="C47" s="84"/>
    </row>
    <row r="48" spans="1:5" x14ac:dyDescent="0.25">
      <c r="B48" s="83"/>
      <c r="C48" s="84"/>
    </row>
    <row r="49" spans="1:3" ht="11" thickBot="1" x14ac:dyDescent="0.3">
      <c r="A49" s="47" t="s">
        <v>62</v>
      </c>
      <c r="B49" s="85">
        <f>+B47+B45</f>
        <v>1647342.1696231074</v>
      </c>
      <c r="C49" s="84"/>
    </row>
    <row r="50" spans="1:3" ht="11" thickTop="1" x14ac:dyDescent="0.25">
      <c r="B50" s="84"/>
      <c r="C50" s="84"/>
    </row>
    <row r="51" spans="1:3" x14ac:dyDescent="0.25">
      <c r="B51" s="84"/>
      <c r="C51" s="84"/>
    </row>
    <row r="52" spans="1:3" x14ac:dyDescent="0.25">
      <c r="A52" s="48"/>
      <c r="B52" s="84"/>
      <c r="C52" s="84"/>
    </row>
    <row r="53" spans="1:3" x14ac:dyDescent="0.25">
      <c r="B53" s="84"/>
      <c r="C53" s="84"/>
    </row>
    <row r="54" spans="1:3" x14ac:dyDescent="0.25">
      <c r="B54" s="84"/>
      <c r="C54" s="84"/>
    </row>
  </sheetData>
  <mergeCells count="3">
    <mergeCell ref="A1:E1"/>
    <mergeCell ref="A2:E2"/>
    <mergeCell ref="A3:E3"/>
  </mergeCells>
  <printOptions horizontalCentered="1"/>
  <pageMargins left="0.75" right="0.75" top="0.75" bottom="0.25" header="0.5" footer="0.5"/>
  <pageSetup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2069B-2073-4D1F-806F-A6F7982D0D87}">
  <dimension ref="A1:O92"/>
  <sheetViews>
    <sheetView showGridLines="0" tabSelected="1" view="pageBreakPreview" zoomScale="40" zoomScaleNormal="90" zoomScaleSheetLayoutView="40" workbookViewId="0">
      <pane xSplit="2" ySplit="4" topLeftCell="C5" activePane="bottomRight" state="frozen"/>
      <selection pane="topRight" activeCell="F24" sqref="F24"/>
      <selection pane="bottomLeft" activeCell="F24" sqref="F24"/>
      <selection pane="bottomRight" activeCell="B1" sqref="B1:O1"/>
    </sheetView>
  </sheetViews>
  <sheetFormatPr defaultColWidth="9.08984375" defaultRowHeight="15.5" x14ac:dyDescent="0.35"/>
  <cols>
    <col min="1" max="1" width="0.54296875" style="92" customWidth="1"/>
    <col min="2" max="2" width="52.1796875" style="92" customWidth="1"/>
    <col min="3" max="3" width="3.7265625" style="92" customWidth="1"/>
    <col min="4" max="4" width="13.90625" style="92" customWidth="1"/>
    <col min="5" max="14" width="11" style="92" customWidth="1"/>
    <col min="15" max="15" width="12.08984375" style="92" customWidth="1"/>
    <col min="16" max="16384" width="9.08984375" style="92"/>
  </cols>
  <sheetData>
    <row r="1" spans="2:15" ht="28" customHeight="1" x14ac:dyDescent="0.35">
      <c r="B1" s="108" t="s">
        <v>186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3" spans="2:15" x14ac:dyDescent="0.35">
      <c r="B3" s="89" t="s">
        <v>88</v>
      </c>
      <c r="C3" s="89"/>
      <c r="D3" s="90" t="s">
        <v>89</v>
      </c>
      <c r="E3" s="91" t="s">
        <v>90</v>
      </c>
      <c r="F3" s="91" t="s">
        <v>91</v>
      </c>
      <c r="G3" s="91" t="s">
        <v>92</v>
      </c>
      <c r="H3" s="91" t="s">
        <v>93</v>
      </c>
      <c r="I3" s="91" t="s">
        <v>94</v>
      </c>
      <c r="J3" s="91" t="s">
        <v>95</v>
      </c>
      <c r="K3" s="91" t="s">
        <v>96</v>
      </c>
      <c r="L3" s="91" t="s">
        <v>97</v>
      </c>
      <c r="M3" s="91" t="s">
        <v>98</v>
      </c>
      <c r="N3" s="91" t="s">
        <v>99</v>
      </c>
      <c r="O3" s="91" t="s">
        <v>100</v>
      </c>
    </row>
    <row r="4" spans="2:15" x14ac:dyDescent="0.35">
      <c r="E4" s="93">
        <v>2021</v>
      </c>
      <c r="F4" s="93">
        <f t="shared" ref="F4" si="0">E4</f>
        <v>2021</v>
      </c>
      <c r="G4" s="93">
        <v>2022</v>
      </c>
      <c r="H4" s="93">
        <f t="shared" ref="H4:L4" si="1">G4</f>
        <v>2022</v>
      </c>
      <c r="I4" s="93">
        <f t="shared" si="1"/>
        <v>2022</v>
      </c>
      <c r="J4" s="93">
        <f t="shared" si="1"/>
        <v>2022</v>
      </c>
      <c r="K4" s="93">
        <f t="shared" si="1"/>
        <v>2022</v>
      </c>
      <c r="L4" s="93">
        <f t="shared" si="1"/>
        <v>2022</v>
      </c>
      <c r="M4" s="93">
        <f>L4</f>
        <v>2022</v>
      </c>
      <c r="N4" s="93">
        <v>2022</v>
      </c>
    </row>
    <row r="5" spans="2:15" x14ac:dyDescent="0.35">
      <c r="B5" s="91" t="s">
        <v>3</v>
      </c>
      <c r="C5" s="91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2:15" ht="18.5" x14ac:dyDescent="0.35">
      <c r="B6" s="94" t="s">
        <v>177</v>
      </c>
      <c r="C6" s="94"/>
      <c r="D6" s="95">
        <v>4200000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2:15" x14ac:dyDescent="0.35">
      <c r="B7" s="94"/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2:15" x14ac:dyDescent="0.35">
      <c r="B8" s="93" t="s">
        <v>101</v>
      </c>
      <c r="C8" s="93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9" spans="2:15" x14ac:dyDescent="0.35">
      <c r="B9" s="94" t="s">
        <v>102</v>
      </c>
      <c r="C9" s="94"/>
      <c r="D9" s="95"/>
      <c r="E9" s="95"/>
      <c r="F9" s="95">
        <v>16346.59</v>
      </c>
      <c r="G9" s="95">
        <v>0</v>
      </c>
      <c r="H9" s="95">
        <v>1267.1199999999999</v>
      </c>
      <c r="I9" s="95">
        <v>22004</v>
      </c>
      <c r="J9" s="95">
        <v>53360.75</v>
      </c>
      <c r="K9" s="95">
        <v>82400</v>
      </c>
      <c r="L9" s="95">
        <v>89566.5</v>
      </c>
      <c r="M9" s="95">
        <v>0</v>
      </c>
      <c r="N9" s="95">
        <v>294212.09999999998</v>
      </c>
      <c r="O9" s="95">
        <f>SUM(E9:N9)</f>
        <v>559157.05999999994</v>
      </c>
    </row>
    <row r="10" spans="2:15" x14ac:dyDescent="0.35">
      <c r="B10" s="94" t="s">
        <v>103</v>
      </c>
      <c r="C10" s="94"/>
      <c r="D10" s="95"/>
      <c r="E10" s="95"/>
      <c r="F10" s="95"/>
      <c r="G10" s="95"/>
      <c r="H10" s="95"/>
      <c r="I10" s="95"/>
      <c r="J10" s="95"/>
      <c r="K10" s="95">
        <v>18251</v>
      </c>
      <c r="L10" s="95">
        <v>17404</v>
      </c>
      <c r="M10" s="95">
        <v>30252</v>
      </c>
      <c r="N10" s="95">
        <v>187279.5</v>
      </c>
      <c r="O10" s="95">
        <f t="shared" ref="O10:O12" si="2">SUM(E10:N10)</f>
        <v>253186.5</v>
      </c>
    </row>
    <row r="11" spans="2:15" ht="18.5" x14ac:dyDescent="0.35">
      <c r="B11" s="94" t="s">
        <v>178</v>
      </c>
      <c r="C11" s="94"/>
      <c r="D11" s="95"/>
      <c r="E11" s="95"/>
      <c r="F11" s="95"/>
      <c r="G11" s="95"/>
      <c r="H11" s="95"/>
      <c r="I11" s="95">
        <v>1683</v>
      </c>
      <c r="J11" s="95">
        <v>1617</v>
      </c>
      <c r="K11" s="95">
        <v>2673</v>
      </c>
      <c r="L11" s="95">
        <v>2706</v>
      </c>
      <c r="M11" s="95">
        <v>2145</v>
      </c>
      <c r="N11" s="95">
        <v>0</v>
      </c>
      <c r="O11" s="95">
        <f t="shared" si="2"/>
        <v>10824</v>
      </c>
    </row>
    <row r="12" spans="2:15" x14ac:dyDescent="0.35">
      <c r="B12" s="94" t="s">
        <v>104</v>
      </c>
      <c r="C12" s="94"/>
      <c r="D12" s="95"/>
      <c r="E12" s="95"/>
      <c r="F12" s="95"/>
      <c r="G12" s="95"/>
      <c r="H12" s="95"/>
      <c r="I12" s="95"/>
      <c r="J12" s="95">
        <v>152.5</v>
      </c>
      <c r="K12" s="95">
        <v>0</v>
      </c>
      <c r="L12" s="95">
        <v>9912.5</v>
      </c>
      <c r="M12" s="95">
        <v>2135</v>
      </c>
      <c r="N12" s="95">
        <v>0</v>
      </c>
      <c r="O12" s="95">
        <f t="shared" si="2"/>
        <v>12200</v>
      </c>
    </row>
    <row r="13" spans="2:15" x14ac:dyDescent="0.35">
      <c r="B13" s="94"/>
      <c r="C13" s="94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</row>
    <row r="14" spans="2:15" x14ac:dyDescent="0.35">
      <c r="B14" s="94" t="s">
        <v>105</v>
      </c>
      <c r="C14" s="94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>
        <f>D6-SUM(O9:O12)</f>
        <v>3364632.44</v>
      </c>
    </row>
    <row r="15" spans="2:15" x14ac:dyDescent="0.35">
      <c r="B15" s="94" t="s">
        <v>106</v>
      </c>
      <c r="C15" s="94"/>
      <c r="D15" s="97" t="s">
        <v>3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</row>
    <row r="16" spans="2:15" x14ac:dyDescent="0.35"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</row>
    <row r="17" spans="2:15" x14ac:dyDescent="0.35">
      <c r="B17" s="91" t="s">
        <v>107</v>
      </c>
      <c r="C17" s="91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</row>
    <row r="18" spans="2:15" ht="18.5" x14ac:dyDescent="0.35">
      <c r="B18" s="94" t="s">
        <v>179</v>
      </c>
      <c r="C18" s="94"/>
      <c r="D18" s="95">
        <v>0</v>
      </c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6"/>
    </row>
    <row r="19" spans="2:15" x14ac:dyDescent="0.35">
      <c r="B19" s="94" t="s">
        <v>108</v>
      </c>
      <c r="C19" s="94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>
        <v>0</v>
      </c>
    </row>
    <row r="20" spans="2:15" x14ac:dyDescent="0.35">
      <c r="B20" s="94" t="s">
        <v>105</v>
      </c>
      <c r="C20" s="94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>
        <v>0</v>
      </c>
    </row>
    <row r="21" spans="2:15" x14ac:dyDescent="0.35">
      <c r="B21" s="94" t="s">
        <v>106</v>
      </c>
      <c r="C21" s="94"/>
      <c r="D21" s="97" t="s">
        <v>109</v>
      </c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</row>
    <row r="22" spans="2:15" x14ac:dyDescent="0.35"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</row>
    <row r="23" spans="2:15" x14ac:dyDescent="0.35">
      <c r="B23" s="91" t="s">
        <v>10</v>
      </c>
      <c r="C23" s="91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</row>
    <row r="24" spans="2:15" ht="18.5" x14ac:dyDescent="0.35">
      <c r="B24" s="94" t="s">
        <v>180</v>
      </c>
      <c r="C24" s="94"/>
      <c r="D24" s="95">
        <v>150000</v>
      </c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6"/>
    </row>
    <row r="25" spans="2:15" x14ac:dyDescent="0.35">
      <c r="B25" s="94"/>
      <c r="C25" s="9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6"/>
    </row>
    <row r="26" spans="2:15" x14ac:dyDescent="0.35">
      <c r="B26" s="94" t="s">
        <v>108</v>
      </c>
      <c r="C26" s="94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6"/>
    </row>
    <row r="27" spans="2:15" x14ac:dyDescent="0.35">
      <c r="B27" s="94" t="s">
        <v>68</v>
      </c>
      <c r="C27" s="94"/>
      <c r="D27" s="96"/>
      <c r="E27" s="95"/>
      <c r="F27" s="95"/>
      <c r="G27" s="95"/>
      <c r="H27" s="95"/>
      <c r="I27" s="95"/>
      <c r="J27" s="95"/>
      <c r="K27" s="95">
        <v>150000</v>
      </c>
      <c r="L27" s="95"/>
      <c r="M27" s="95"/>
      <c r="N27" s="95"/>
      <c r="O27" s="96">
        <f>SUM(D24)</f>
        <v>150000</v>
      </c>
    </row>
    <row r="28" spans="2:15" x14ac:dyDescent="0.35">
      <c r="B28" s="94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6"/>
    </row>
    <row r="29" spans="2:15" x14ac:dyDescent="0.35">
      <c r="B29" s="94" t="s">
        <v>105</v>
      </c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>
        <v>0</v>
      </c>
    </row>
    <row r="30" spans="2:15" x14ac:dyDescent="0.35">
      <c r="B30" s="94" t="s">
        <v>106</v>
      </c>
      <c r="C30" s="94"/>
      <c r="D30" s="97" t="s">
        <v>10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2:15" x14ac:dyDescent="0.35"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2:15" x14ac:dyDescent="0.35">
      <c r="B32" s="91" t="s">
        <v>110</v>
      </c>
      <c r="C32" s="91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</row>
    <row r="33" spans="1:15" ht="18.5" x14ac:dyDescent="0.35">
      <c r="B33" s="98" t="s">
        <v>181</v>
      </c>
      <c r="C33" s="94"/>
      <c r="D33" s="95">
        <v>870000</v>
      </c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6"/>
    </row>
    <row r="34" spans="1:15" x14ac:dyDescent="0.35">
      <c r="B34" s="94"/>
      <c r="C34" s="94"/>
      <c r="D34" s="96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5" spans="1:15" x14ac:dyDescent="0.35">
      <c r="B35" s="94" t="s">
        <v>108</v>
      </c>
      <c r="C35" s="94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6"/>
    </row>
    <row r="36" spans="1:15" x14ac:dyDescent="0.35">
      <c r="B36" s="94" t="s">
        <v>111</v>
      </c>
      <c r="C36" s="94"/>
      <c r="D36" s="95"/>
      <c r="E36" s="95"/>
      <c r="F36" s="95"/>
      <c r="G36" s="95"/>
      <c r="H36" s="95"/>
      <c r="I36" s="95">
        <v>3465</v>
      </c>
      <c r="J36" s="95">
        <v>11129</v>
      </c>
      <c r="K36" s="95">
        <v>19111.25</v>
      </c>
      <c r="L36" s="95">
        <v>6850</v>
      </c>
      <c r="M36" s="95">
        <v>0</v>
      </c>
      <c r="N36" s="95">
        <v>10955</v>
      </c>
      <c r="O36" s="95">
        <f>SUM(E36:N36)</f>
        <v>51510.25</v>
      </c>
    </row>
    <row r="37" spans="1:15" x14ac:dyDescent="0.35">
      <c r="B37" s="94" t="s">
        <v>112</v>
      </c>
      <c r="C37" s="94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>
        <v>6026.25</v>
      </c>
      <c r="O37" s="95">
        <f t="shared" ref="O37:O46" si="3">SUM(E37:N37)</f>
        <v>6026.25</v>
      </c>
    </row>
    <row r="38" spans="1:15" x14ac:dyDescent="0.35">
      <c r="B38" s="94" t="s">
        <v>113</v>
      </c>
      <c r="C38" s="94"/>
      <c r="D38" s="95"/>
      <c r="E38" s="95"/>
      <c r="F38" s="95"/>
      <c r="G38" s="95"/>
      <c r="H38" s="95"/>
      <c r="I38" s="95"/>
      <c r="J38" s="95">
        <v>11020</v>
      </c>
      <c r="K38" s="95">
        <v>23555</v>
      </c>
      <c r="L38" s="95">
        <v>3625</v>
      </c>
      <c r="M38" s="95">
        <v>0</v>
      </c>
      <c r="N38" s="95">
        <v>4205</v>
      </c>
      <c r="O38" s="95">
        <f t="shared" si="3"/>
        <v>42405</v>
      </c>
    </row>
    <row r="39" spans="1:15" x14ac:dyDescent="0.35">
      <c r="B39" s="94" t="s">
        <v>114</v>
      </c>
      <c r="C39" s="94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6496.26</v>
      </c>
      <c r="O39" s="99">
        <f t="shared" si="3"/>
        <v>6496.26</v>
      </c>
    </row>
    <row r="40" spans="1:15" ht="18.5" x14ac:dyDescent="0.35">
      <c r="B40" s="94" t="s">
        <v>182</v>
      </c>
      <c r="C40" s="94"/>
      <c r="D40" s="95"/>
      <c r="E40" s="95"/>
      <c r="F40" s="95"/>
      <c r="G40" s="95"/>
      <c r="H40" s="95"/>
      <c r="I40" s="95"/>
      <c r="J40" s="95"/>
      <c r="K40" s="95"/>
      <c r="L40" s="95">
        <v>9328.59</v>
      </c>
      <c r="M40" s="95">
        <v>257.5</v>
      </c>
      <c r="N40" s="99">
        <v>18828.5</v>
      </c>
      <c r="O40" s="95">
        <f t="shared" si="3"/>
        <v>28414.59</v>
      </c>
    </row>
    <row r="41" spans="1:15" x14ac:dyDescent="0.35">
      <c r="B41" s="94" t="s">
        <v>115</v>
      </c>
      <c r="C41" s="94"/>
      <c r="D41" s="95"/>
      <c r="E41" s="95"/>
      <c r="F41" s="95"/>
      <c r="G41" s="95"/>
      <c r="H41" s="95"/>
      <c r="I41" s="95"/>
      <c r="J41" s="95">
        <v>15600</v>
      </c>
      <c r="K41" s="95">
        <v>9555</v>
      </c>
      <c r="L41" s="95">
        <v>20475</v>
      </c>
      <c r="M41" s="95">
        <v>0</v>
      </c>
      <c r="N41" s="95">
        <v>10335</v>
      </c>
      <c r="O41" s="95">
        <f t="shared" si="3"/>
        <v>55965</v>
      </c>
    </row>
    <row r="42" spans="1:15" x14ac:dyDescent="0.35">
      <c r="B42" s="94" t="s">
        <v>116</v>
      </c>
      <c r="C42" s="94"/>
      <c r="D42" s="99"/>
      <c r="E42" s="99"/>
      <c r="F42" s="99"/>
      <c r="G42" s="99"/>
      <c r="H42" s="99"/>
      <c r="I42" s="99"/>
      <c r="J42" s="99"/>
      <c r="K42" s="99"/>
      <c r="L42" s="99"/>
      <c r="M42" s="99">
        <v>113358.25</v>
      </c>
      <c r="N42" s="99">
        <v>0</v>
      </c>
      <c r="O42" s="99">
        <f t="shared" si="3"/>
        <v>113358.25</v>
      </c>
    </row>
    <row r="43" spans="1:15" x14ac:dyDescent="0.35">
      <c r="B43" s="94" t="s">
        <v>117</v>
      </c>
      <c r="C43" s="94"/>
      <c r="D43" s="95"/>
      <c r="E43" s="95"/>
      <c r="F43" s="95"/>
      <c r="G43" s="95"/>
      <c r="H43" s="95"/>
      <c r="I43" s="95"/>
      <c r="J43" s="95"/>
      <c r="K43" s="95">
        <v>980</v>
      </c>
      <c r="L43" s="95">
        <v>6615</v>
      </c>
      <c r="M43" s="95">
        <v>0</v>
      </c>
      <c r="N43" s="95">
        <v>8085</v>
      </c>
      <c r="O43" s="95">
        <f t="shared" si="3"/>
        <v>15680</v>
      </c>
    </row>
    <row r="44" spans="1:15" x14ac:dyDescent="0.35">
      <c r="B44" s="94" t="s">
        <v>118</v>
      </c>
      <c r="C44" s="94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>
        <v>3675</v>
      </c>
      <c r="O44" s="95">
        <f t="shared" si="3"/>
        <v>3675</v>
      </c>
    </row>
    <row r="45" spans="1:15" x14ac:dyDescent="0.35">
      <c r="B45" s="94" t="s">
        <v>119</v>
      </c>
      <c r="C45" s="94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>
        <v>22570</v>
      </c>
      <c r="O45" s="95">
        <f t="shared" si="3"/>
        <v>22570</v>
      </c>
    </row>
    <row r="46" spans="1:15" x14ac:dyDescent="0.35">
      <c r="A46" s="92" t="s">
        <v>120</v>
      </c>
      <c r="B46" s="94" t="s">
        <v>121</v>
      </c>
      <c r="C46" s="94"/>
      <c r="D46" s="99"/>
      <c r="E46" s="99"/>
      <c r="F46" s="99"/>
      <c r="G46" s="99"/>
      <c r="H46" s="99"/>
      <c r="I46" s="99"/>
      <c r="J46" s="99"/>
      <c r="K46" s="99"/>
      <c r="L46" s="99"/>
      <c r="M46" s="99">
        <v>1500</v>
      </c>
      <c r="N46" s="99">
        <v>0</v>
      </c>
      <c r="O46" s="99">
        <f t="shared" si="3"/>
        <v>1500</v>
      </c>
    </row>
    <row r="47" spans="1:15" x14ac:dyDescent="0.35"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</row>
    <row r="48" spans="1:15" x14ac:dyDescent="0.35">
      <c r="B48" s="94" t="s">
        <v>105</v>
      </c>
      <c r="C48" s="94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>
        <f>D33-SUM(O36:O46)</f>
        <v>522399.4</v>
      </c>
    </row>
    <row r="49" spans="2:15" x14ac:dyDescent="0.35">
      <c r="B49" s="94" t="s">
        <v>106</v>
      </c>
      <c r="C49" s="94"/>
      <c r="D49" s="92" t="s">
        <v>122</v>
      </c>
    </row>
    <row r="52" spans="2:15" x14ac:dyDescent="0.35">
      <c r="B52" s="91" t="s">
        <v>123</v>
      </c>
      <c r="C52" s="91"/>
    </row>
    <row r="53" spans="2:15" ht="18.5" x14ac:dyDescent="0.35">
      <c r="B53" s="94" t="s">
        <v>183</v>
      </c>
      <c r="C53" s="94"/>
      <c r="D53" s="96">
        <v>2682000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</row>
    <row r="54" spans="2:15" x14ac:dyDescent="0.35"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</row>
    <row r="55" spans="2:15" x14ac:dyDescent="0.35">
      <c r="B55" s="94" t="s">
        <v>108</v>
      </c>
      <c r="C55" s="94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</row>
    <row r="56" spans="2:15" x14ac:dyDescent="0.35">
      <c r="B56" s="94" t="s">
        <v>124</v>
      </c>
      <c r="C56" s="94"/>
      <c r="D56" s="96"/>
      <c r="E56" s="95">
        <v>23959.74</v>
      </c>
      <c r="F56" s="95">
        <v>43070.65</v>
      </c>
      <c r="G56" s="95">
        <v>70579.09</v>
      </c>
      <c r="H56" s="95">
        <v>196618.09999999992</v>
      </c>
      <c r="I56" s="95">
        <v>243175.42000000004</v>
      </c>
      <c r="J56" s="95">
        <v>253043.90000000002</v>
      </c>
      <c r="K56" s="95">
        <v>259228.91000000003</v>
      </c>
      <c r="L56" s="95">
        <v>307230.07</v>
      </c>
      <c r="M56" s="95">
        <v>207435.44999999995</v>
      </c>
      <c r="N56" s="95">
        <v>221868.44999999992</v>
      </c>
      <c r="O56" s="95">
        <f>SUM(E56:N56)</f>
        <v>1826209.78</v>
      </c>
    </row>
    <row r="57" spans="2:15" x14ac:dyDescent="0.35">
      <c r="B57" s="94" t="s">
        <v>110</v>
      </c>
      <c r="C57" s="94"/>
      <c r="D57" s="96"/>
      <c r="E57" s="95">
        <v>1330.28</v>
      </c>
      <c r="F57" s="95">
        <v>2731.94</v>
      </c>
      <c r="G57" s="95">
        <v>3298.78</v>
      </c>
      <c r="H57" s="95">
        <v>10130.31</v>
      </c>
      <c r="I57" s="95">
        <v>11957.1</v>
      </c>
      <c r="J57" s="95">
        <v>11710.949999999999</v>
      </c>
      <c r="K57" s="95">
        <v>11746.32</v>
      </c>
      <c r="L57" s="95">
        <v>12877.460000000001</v>
      </c>
      <c r="M57" s="95">
        <v>26282.560000000001</v>
      </c>
      <c r="N57" s="95">
        <v>20622.210000000003</v>
      </c>
      <c r="O57" s="95">
        <f>SUM(E57:N57)</f>
        <v>112687.91</v>
      </c>
    </row>
    <row r="58" spans="2:15" x14ac:dyDescent="0.35"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</row>
    <row r="59" spans="2:15" x14ac:dyDescent="0.35">
      <c r="B59" s="94"/>
      <c r="C59" s="94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</row>
    <row r="60" spans="2:15" x14ac:dyDescent="0.35">
      <c r="B60" s="94" t="s">
        <v>125</v>
      </c>
      <c r="C60" s="94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>
        <f>D53-SUM(O56:O57)</f>
        <v>743102.31</v>
      </c>
    </row>
    <row r="61" spans="2:15" x14ac:dyDescent="0.35">
      <c r="B61" s="94" t="s">
        <v>126</v>
      </c>
      <c r="C61" s="94"/>
      <c r="D61" s="92" t="s">
        <v>127</v>
      </c>
      <c r="O61" s="96"/>
    </row>
    <row r="62" spans="2:15" x14ac:dyDescent="0.35">
      <c r="O62" s="96"/>
    </row>
    <row r="63" spans="2:15" x14ac:dyDescent="0.35">
      <c r="B63" s="91" t="s">
        <v>1</v>
      </c>
      <c r="C63" s="91"/>
      <c r="O63" s="96"/>
    </row>
    <row r="64" spans="2:15" ht="18.5" x14ac:dyDescent="0.35">
      <c r="B64" s="94" t="s">
        <v>184</v>
      </c>
      <c r="C64" s="94"/>
      <c r="D64" s="96">
        <v>533000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</row>
    <row r="65" spans="2:15" x14ac:dyDescent="0.35"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</row>
    <row r="66" spans="2:15" x14ac:dyDescent="0.35">
      <c r="B66" s="94" t="s">
        <v>108</v>
      </c>
      <c r="C66" s="94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>
        <v>0</v>
      </c>
    </row>
    <row r="67" spans="2:15" x14ac:dyDescent="0.35">
      <c r="B67" s="94"/>
      <c r="C67" s="94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</row>
    <row r="68" spans="2:15" x14ac:dyDescent="0.35">
      <c r="B68" s="94" t="s">
        <v>125</v>
      </c>
      <c r="C68" s="94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>
        <f>D64-O66</f>
        <v>533000</v>
      </c>
    </row>
    <row r="69" spans="2:15" x14ac:dyDescent="0.35">
      <c r="B69" s="94" t="s">
        <v>126</v>
      </c>
      <c r="C69" s="94"/>
      <c r="D69" s="92" t="s">
        <v>128</v>
      </c>
      <c r="O69" s="96"/>
    </row>
    <row r="70" spans="2:15" x14ac:dyDescent="0.35">
      <c r="O70" s="96"/>
    </row>
    <row r="71" spans="2:15" x14ac:dyDescent="0.35">
      <c r="O71" s="96"/>
    </row>
    <row r="72" spans="2:15" ht="18.5" x14ac:dyDescent="0.35">
      <c r="B72" s="100" t="s">
        <v>185</v>
      </c>
      <c r="C72" s="100"/>
      <c r="O72" s="96">
        <v>804730.57000000007</v>
      </c>
    </row>
    <row r="73" spans="2:15" x14ac:dyDescent="0.35">
      <c r="B73" s="100"/>
      <c r="C73" s="100"/>
      <c r="O73" s="96"/>
    </row>
    <row r="74" spans="2:15" ht="16" thickBot="1" x14ac:dyDescent="0.4">
      <c r="B74" s="100" t="s">
        <v>100</v>
      </c>
      <c r="C74" s="100"/>
      <c r="O74" s="101">
        <f>SUM(O6:P72)</f>
        <v>9239730.5700000003</v>
      </c>
    </row>
    <row r="75" spans="2:15" ht="16" thickTop="1" x14ac:dyDescent="0.35"/>
    <row r="77" spans="2:15" x14ac:dyDescent="0.35">
      <c r="B77" s="92" t="s">
        <v>129</v>
      </c>
    </row>
    <row r="78" spans="2:15" x14ac:dyDescent="0.35">
      <c r="B78" s="92" t="s">
        <v>130</v>
      </c>
    </row>
    <row r="79" spans="2:15" x14ac:dyDescent="0.35">
      <c r="B79" s="92" t="s">
        <v>131</v>
      </c>
    </row>
    <row r="80" spans="2:15" x14ac:dyDescent="0.35">
      <c r="B80" s="92" t="s">
        <v>132</v>
      </c>
    </row>
    <row r="81" spans="2:2" x14ac:dyDescent="0.35">
      <c r="B81" s="92" t="s">
        <v>133</v>
      </c>
    </row>
    <row r="82" spans="2:2" x14ac:dyDescent="0.35">
      <c r="B82" s="92" t="s">
        <v>134</v>
      </c>
    </row>
    <row r="83" spans="2:2" x14ac:dyDescent="0.35">
      <c r="B83" s="92" t="s">
        <v>135</v>
      </c>
    </row>
    <row r="84" spans="2:2" x14ac:dyDescent="0.35">
      <c r="B84" s="92" t="s">
        <v>136</v>
      </c>
    </row>
    <row r="85" spans="2:2" x14ac:dyDescent="0.35">
      <c r="B85" s="92" t="s">
        <v>137</v>
      </c>
    </row>
    <row r="86" spans="2:2" x14ac:dyDescent="0.35">
      <c r="B86" s="92" t="s">
        <v>138</v>
      </c>
    </row>
    <row r="87" spans="2:2" x14ac:dyDescent="0.35">
      <c r="B87" s="92" t="s">
        <v>139</v>
      </c>
    </row>
    <row r="88" spans="2:2" x14ac:dyDescent="0.35">
      <c r="B88" s="92" t="s">
        <v>140</v>
      </c>
    </row>
    <row r="89" spans="2:2" x14ac:dyDescent="0.35">
      <c r="B89" s="92" t="s">
        <v>141</v>
      </c>
    </row>
    <row r="90" spans="2:2" x14ac:dyDescent="0.35">
      <c r="B90" s="92" t="s">
        <v>138</v>
      </c>
    </row>
    <row r="91" spans="2:2" x14ac:dyDescent="0.35">
      <c r="B91" s="92" t="s">
        <v>139</v>
      </c>
    </row>
    <row r="92" spans="2:2" x14ac:dyDescent="0.35">
      <c r="B92" s="92" t="s">
        <v>142</v>
      </c>
    </row>
  </sheetData>
  <mergeCells count="1">
    <mergeCell ref="B1:O1"/>
  </mergeCells>
  <pageMargins left="0.7" right="0.7" top="0.75" bottom="0.75" header="0.3" footer="0.3"/>
  <pageSetup scale="58" fitToHeight="0" orientation="portrait" horizontalDpi="300" verticalDpi="300" r:id="rId1"/>
  <headerFooter>
    <oddHeader>&amp;C&amp;"Times New Roman,Bold"&amp;12Rate Case Expenses Presented in the Format of ETI’s Response to Staff RFI 1-1</oddHeader>
  </headerFooter>
  <colBreaks count="1" manualBreakCount="1">
    <brk id="9" min="2" max="7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5EFA37-8CE2-4E2B-8203-4E760E2437BF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2B137F-B9EE-4EC8-BEA9-82C52C934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C5D0C0-D707-4820-9DD1-F3E46206D8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Page 1</vt:lpstr>
      <vt:lpstr>Page 2</vt:lpstr>
      <vt:lpstr>Total Requested RCEs</vt:lpstr>
      <vt:lpstr>Docket 53719 RCEs</vt:lpstr>
      <vt:lpstr>Docket 53719 ESL Payroll</vt:lpstr>
      <vt:lpstr>Staff 1-1 - RCE Data</vt:lpstr>
      <vt:lpstr>'Docket 53719 ESL Payroll'!Print_Area</vt:lpstr>
      <vt:lpstr>'Docket 53719 RCEs'!Print_Area</vt:lpstr>
      <vt:lpstr>'Page 1'!Print_Area</vt:lpstr>
      <vt:lpstr>'Page 2'!Print_Area</vt:lpstr>
      <vt:lpstr>'Staff 1-1 - RCE Data'!Print_Area</vt:lpstr>
      <vt:lpstr>'Total Requested RCEs'!Print_Area</vt:lpstr>
      <vt:lpstr>'Staff 1-1 - RCE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Shoemake, Matthew</cp:lastModifiedBy>
  <cp:revision/>
  <cp:lastPrinted>2022-10-13T21:19:16Z</cp:lastPrinted>
  <dcterms:created xsi:type="dcterms:W3CDTF">2022-09-22T22:17:16Z</dcterms:created>
  <dcterms:modified xsi:type="dcterms:W3CDTF">2022-10-13T21:19:18Z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2022-09-22T22:17:17Z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265e29ca-e506-4963-b8ed-ae0ad75d22f9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